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38400" windowHeight="11595"/>
  </bookViews>
  <sheets>
    <sheet name="mereni_val_odp_rovinka_sobesice" sheetId="1" r:id="rId1"/>
  </sheets>
  <calcPr calcId="152511"/>
</workbook>
</file>

<file path=xl/calcChain.xml><?xml version="1.0" encoding="utf-8"?>
<calcChain xmlns="http://schemas.openxmlformats.org/spreadsheetml/2006/main">
  <c r="E179" i="1" l="1"/>
  <c r="D177" i="1"/>
  <c r="D178" i="1"/>
  <c r="D174" i="1"/>
  <c r="D172" i="1" l="1"/>
  <c r="G6" i="1" l="1"/>
  <c r="G10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F3" i="1"/>
  <c r="G3" i="1" s="1"/>
  <c r="F4" i="1"/>
  <c r="G4" i="1" s="1"/>
  <c r="F5" i="1"/>
  <c r="G5" i="1" s="1"/>
  <c r="F6" i="1"/>
  <c r="F7" i="1"/>
  <c r="G7" i="1" s="1"/>
  <c r="F8" i="1"/>
  <c r="G8" i="1" s="1"/>
  <c r="F9" i="1"/>
  <c r="G9" i="1" s="1"/>
  <c r="F10" i="1"/>
  <c r="F11" i="1"/>
  <c r="G11" i="1" s="1"/>
  <c r="F12" i="1"/>
  <c r="G12" i="1" s="1"/>
  <c r="F13" i="1"/>
  <c r="G13" i="1" s="1"/>
  <c r="F14" i="1"/>
  <c r="F15" i="1"/>
  <c r="G15" i="1" s="1"/>
  <c r="F16" i="1"/>
  <c r="G16" i="1" s="1"/>
  <c r="F17" i="1"/>
  <c r="G17" i="1" s="1"/>
  <c r="F18" i="1"/>
  <c r="F19" i="1"/>
  <c r="G19" i="1" s="1"/>
  <c r="F20" i="1"/>
  <c r="G20" i="1" s="1"/>
  <c r="F21" i="1"/>
  <c r="G21" i="1" s="1"/>
  <c r="F22" i="1"/>
  <c r="F23" i="1"/>
  <c r="G23" i="1" s="1"/>
  <c r="F24" i="1"/>
  <c r="G24" i="1" s="1"/>
  <c r="F25" i="1"/>
  <c r="G25" i="1" s="1"/>
  <c r="F26" i="1"/>
  <c r="F27" i="1"/>
  <c r="G27" i="1" s="1"/>
  <c r="F28" i="1"/>
  <c r="G28" i="1" s="1"/>
  <c r="F29" i="1"/>
  <c r="G29" i="1" s="1"/>
  <c r="F30" i="1"/>
  <c r="F31" i="1"/>
  <c r="G31" i="1" s="1"/>
  <c r="F32" i="1"/>
  <c r="G32" i="1" s="1"/>
  <c r="F33" i="1"/>
  <c r="G33" i="1" s="1"/>
  <c r="F34" i="1"/>
  <c r="F35" i="1"/>
  <c r="G35" i="1" s="1"/>
  <c r="F36" i="1"/>
  <c r="G36" i="1" s="1"/>
  <c r="F37" i="1"/>
  <c r="G37" i="1" s="1"/>
  <c r="F38" i="1"/>
  <c r="F39" i="1"/>
  <c r="G39" i="1" s="1"/>
  <c r="F40" i="1"/>
  <c r="G40" i="1" s="1"/>
  <c r="F41" i="1"/>
  <c r="G41" i="1" s="1"/>
  <c r="F42" i="1"/>
  <c r="F43" i="1"/>
  <c r="G43" i="1" s="1"/>
  <c r="F44" i="1"/>
  <c r="G44" i="1" s="1"/>
  <c r="F45" i="1"/>
  <c r="G45" i="1" s="1"/>
  <c r="F46" i="1"/>
  <c r="F47" i="1"/>
  <c r="G47" i="1" s="1"/>
  <c r="F48" i="1"/>
  <c r="G48" i="1" s="1"/>
  <c r="F49" i="1"/>
  <c r="G49" i="1" s="1"/>
  <c r="F50" i="1"/>
  <c r="F51" i="1"/>
  <c r="G51" i="1" s="1"/>
  <c r="F52" i="1"/>
  <c r="G52" i="1" s="1"/>
  <c r="F53" i="1"/>
  <c r="G53" i="1" s="1"/>
  <c r="F54" i="1"/>
  <c r="F55" i="1"/>
  <c r="G55" i="1" s="1"/>
  <c r="F56" i="1"/>
  <c r="G56" i="1" s="1"/>
  <c r="F57" i="1"/>
  <c r="G57" i="1" s="1"/>
  <c r="F58" i="1"/>
  <c r="F59" i="1"/>
  <c r="G59" i="1" s="1"/>
  <c r="F60" i="1"/>
  <c r="G60" i="1" s="1"/>
  <c r="F61" i="1"/>
  <c r="G61" i="1" s="1"/>
  <c r="F62" i="1"/>
  <c r="F63" i="1"/>
  <c r="G63" i="1" s="1"/>
  <c r="F64" i="1"/>
  <c r="G64" i="1" s="1"/>
  <c r="F65" i="1"/>
  <c r="G65" i="1" s="1"/>
  <c r="F66" i="1"/>
  <c r="F67" i="1"/>
  <c r="G67" i="1" s="1"/>
  <c r="F68" i="1"/>
  <c r="G68" i="1" s="1"/>
  <c r="F69" i="1"/>
  <c r="G69" i="1" s="1"/>
  <c r="F70" i="1"/>
  <c r="F71" i="1"/>
  <c r="G71" i="1" s="1"/>
  <c r="F72" i="1"/>
  <c r="G72" i="1" s="1"/>
  <c r="F73" i="1"/>
  <c r="G73" i="1" s="1"/>
  <c r="F74" i="1"/>
  <c r="F75" i="1"/>
  <c r="G75" i="1" s="1"/>
  <c r="F76" i="1"/>
  <c r="G76" i="1" s="1"/>
  <c r="F77" i="1"/>
  <c r="G77" i="1" s="1"/>
  <c r="F78" i="1"/>
  <c r="F79" i="1"/>
  <c r="G79" i="1" s="1"/>
  <c r="F80" i="1"/>
  <c r="G80" i="1" s="1"/>
  <c r="F81" i="1"/>
  <c r="G81" i="1" s="1"/>
  <c r="F82" i="1"/>
  <c r="F83" i="1"/>
  <c r="G83" i="1" s="1"/>
  <c r="F84" i="1"/>
  <c r="G84" i="1" s="1"/>
  <c r="F85" i="1"/>
  <c r="G85" i="1" s="1"/>
  <c r="F86" i="1"/>
  <c r="F87" i="1"/>
  <c r="G87" i="1" s="1"/>
  <c r="F88" i="1"/>
  <c r="G88" i="1" s="1"/>
  <c r="F89" i="1"/>
  <c r="G89" i="1" s="1"/>
  <c r="F90" i="1"/>
  <c r="F91" i="1"/>
  <c r="G91" i="1" s="1"/>
  <c r="F92" i="1"/>
  <c r="G92" i="1" s="1"/>
  <c r="F93" i="1"/>
  <c r="G93" i="1" s="1"/>
  <c r="F94" i="1"/>
  <c r="F95" i="1"/>
  <c r="G95" i="1" s="1"/>
  <c r="F96" i="1"/>
  <c r="G96" i="1" s="1"/>
  <c r="F97" i="1"/>
  <c r="G97" i="1" s="1"/>
  <c r="F98" i="1"/>
  <c r="F99" i="1"/>
  <c r="G99" i="1" s="1"/>
  <c r="F100" i="1"/>
  <c r="G100" i="1" s="1"/>
  <c r="F101" i="1"/>
  <c r="G101" i="1" s="1"/>
  <c r="F102" i="1"/>
  <c r="F103" i="1"/>
  <c r="G103" i="1" s="1"/>
  <c r="F104" i="1"/>
  <c r="G104" i="1" s="1"/>
  <c r="F105" i="1"/>
  <c r="G105" i="1" s="1"/>
  <c r="F106" i="1"/>
  <c r="F107" i="1"/>
  <c r="G107" i="1" s="1"/>
  <c r="F108" i="1"/>
  <c r="G108" i="1" s="1"/>
  <c r="F109" i="1"/>
  <c r="G109" i="1" s="1"/>
  <c r="F110" i="1"/>
  <c r="F111" i="1"/>
  <c r="G111" i="1" s="1"/>
  <c r="F112" i="1"/>
  <c r="G112" i="1" s="1"/>
  <c r="F113" i="1"/>
  <c r="G113" i="1" s="1"/>
  <c r="F114" i="1"/>
  <c r="F115" i="1"/>
  <c r="G115" i="1" s="1"/>
  <c r="F116" i="1"/>
  <c r="G116" i="1" s="1"/>
  <c r="F117" i="1"/>
  <c r="G117" i="1" s="1"/>
  <c r="F118" i="1"/>
  <c r="F119" i="1"/>
  <c r="G119" i="1" s="1"/>
  <c r="F120" i="1"/>
  <c r="G120" i="1" s="1"/>
  <c r="F121" i="1"/>
  <c r="G121" i="1" s="1"/>
  <c r="F122" i="1"/>
  <c r="F123" i="1"/>
  <c r="G123" i="1" s="1"/>
  <c r="F124" i="1"/>
  <c r="G124" i="1" s="1"/>
  <c r="F125" i="1"/>
  <c r="G125" i="1" s="1"/>
  <c r="F126" i="1"/>
  <c r="F127" i="1"/>
  <c r="G127" i="1" s="1"/>
  <c r="F128" i="1"/>
  <c r="G128" i="1" s="1"/>
  <c r="F129" i="1"/>
  <c r="G129" i="1" s="1"/>
  <c r="F130" i="1"/>
  <c r="F131" i="1"/>
  <c r="G131" i="1" s="1"/>
  <c r="F132" i="1"/>
  <c r="G132" i="1" s="1"/>
  <c r="F133" i="1"/>
  <c r="G133" i="1" s="1"/>
  <c r="F134" i="1"/>
  <c r="F135" i="1"/>
  <c r="G135" i="1" s="1"/>
  <c r="F136" i="1"/>
  <c r="G136" i="1" s="1"/>
  <c r="F137" i="1"/>
  <c r="G137" i="1" s="1"/>
  <c r="F138" i="1"/>
  <c r="F139" i="1"/>
  <c r="G139" i="1" s="1"/>
  <c r="F140" i="1"/>
  <c r="G140" i="1" s="1"/>
  <c r="F141" i="1"/>
  <c r="G141" i="1" s="1"/>
  <c r="F142" i="1"/>
  <c r="F143" i="1"/>
  <c r="G143" i="1" s="1"/>
  <c r="F144" i="1"/>
  <c r="G144" i="1" s="1"/>
  <c r="F145" i="1"/>
  <c r="G145" i="1" s="1"/>
  <c r="F146" i="1"/>
  <c r="F147" i="1"/>
  <c r="G147" i="1" s="1"/>
  <c r="F148" i="1"/>
  <c r="G148" i="1" s="1"/>
  <c r="F149" i="1"/>
  <c r="G149" i="1" s="1"/>
  <c r="F150" i="1"/>
  <c r="F151" i="1"/>
  <c r="G151" i="1" s="1"/>
  <c r="F152" i="1"/>
  <c r="G152" i="1" s="1"/>
  <c r="F153" i="1"/>
  <c r="G153" i="1" s="1"/>
  <c r="F154" i="1"/>
  <c r="F155" i="1"/>
  <c r="G155" i="1" s="1"/>
  <c r="F156" i="1"/>
  <c r="G156" i="1" s="1"/>
  <c r="F157" i="1"/>
  <c r="G157" i="1" s="1"/>
  <c r="F158" i="1"/>
  <c r="F159" i="1"/>
  <c r="G159" i="1" s="1"/>
  <c r="F160" i="1"/>
  <c r="G160" i="1" s="1"/>
  <c r="F161" i="1"/>
  <c r="G161" i="1" s="1"/>
  <c r="F162" i="1"/>
  <c r="F163" i="1"/>
  <c r="G163" i="1" s="1"/>
  <c r="F164" i="1"/>
  <c r="G164" i="1" s="1"/>
  <c r="F165" i="1"/>
  <c r="G165" i="1" s="1"/>
  <c r="F166" i="1"/>
  <c r="F167" i="1"/>
  <c r="G167" i="1" s="1"/>
  <c r="F168" i="1"/>
  <c r="G168" i="1" s="1"/>
  <c r="F169" i="1"/>
  <c r="G169" i="1" s="1"/>
  <c r="F170" i="1"/>
  <c r="F2" i="1"/>
  <c r="G2" i="1" s="1"/>
  <c r="G172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3" i="1"/>
  <c r="D2" i="1"/>
  <c r="E175" i="1" l="1"/>
</calcChain>
</file>

<file path=xl/sharedStrings.xml><?xml version="1.0" encoding="utf-8"?>
<sst xmlns="http://schemas.openxmlformats.org/spreadsheetml/2006/main" count="177" uniqueCount="176">
  <si>
    <t>26168.443359;188.858871;1944.970337;114.210243;;;;;;;;;;;;;</t>
  </si>
  <si>
    <t>26187.412109;189.490356;1937.566284;114.292511;;;;;;;;;;;;;</t>
  </si>
  <si>
    <t>26204.533203;163.726791;1959.442017;114.366928;;;;;;;;;;;;;</t>
  </si>
  <si>
    <t>26221.564453;172.303253;1957.509155;114.440933;;;;;;;;;;;;;</t>
  </si>
  <si>
    <t>26240.025391;193.251038;1929.296753;114.521065;;;;;;;;;;;;;</t>
  </si>
  <si>
    <t>26257.152344;162.952286;1970.158447;114.595398;;;;;;;;;;;;;</t>
  </si>
  <si>
    <t>26273.611328;170.119385;1947.621948;114.666786;;;;;;;;;;;;;</t>
  </si>
  <si>
    <t>26289.943359;157.492508;1958.830566;114.737625;;;;;;;;;;;;;</t>
  </si>
  <si>
    <t>26306.222656;167.534821;1962.866455;114.808334;;;;;;;;;;;;;</t>
  </si>
  <si>
    <t>26323.138672;180.372055;1978.855591;114.881714;;;;;;;;;;;;;</t>
  </si>
  <si>
    <t>26337.691406;148.425705;1976.882324;114.944565;;;;;;;;;;;;;</t>
  </si>
  <si>
    <t>26353.515625;164.961319;1958.126587;115.013321;;;;;;;;;;;;;</t>
  </si>
  <si>
    <t>26368.941406;152.874557;1972.934692;115.080208;;;;;;;;;;;;;</t>
  </si>
  <si>
    <t>26384.341797;163.155304;1968.324341;115.147087;;;;;;;;;;;;;</t>
  </si>
  <si>
    <t>26402.083984;186.721115;1976.308472;115.224037;;;;;;;;;;;;;</t>
  </si>
  <si>
    <t>26417.246094;158.080154;1971.066772;115.289902;;;;;;;;;;;;;</t>
  </si>
  <si>
    <t>26433.515625;166.364136;1962.890625;115.360428;;;;;;;;;;;;;</t>
  </si>
  <si>
    <t>26448.986328;160.734558;1975.644043;115.427498;;;;;;;;;;;;;</t>
  </si>
  <si>
    <t>26465.382813;168.925720;1952.322632;115.498596;;;;;;;;;;;;;</t>
  </si>
  <si>
    <t>26482.939453;189.206253;1972.115967;115.574677;;;;;;;;;;;;;</t>
  </si>
  <si>
    <t>26499.488281;162.568634;1964.268555;115.646576;;;;;;;;;;;;;</t>
  </si>
  <si>
    <t>26516.394531;173.968353;1957.429565;115.719856;;;;;;;;;;;;;</t>
  </si>
  <si>
    <t>26532.671875;164.344254;1959.964966;115.790596;;;;;;;;;;;;;</t>
  </si>
  <si>
    <t>26549.576172;174.309860;1951.720093;115.864052;;;;;;;;;;;;;</t>
  </si>
  <si>
    <t>26566.552734;159.922165;1976.347046;115.937637;;;;;;;;;;;;;</t>
  </si>
  <si>
    <t>26582.136719;162.050552;1966.995239;116.005203;;;;;;;;;;;;;</t>
  </si>
  <si>
    <t>26598.445313;169.108887;1967.114746;116.076042;;;;;;;;;;;;;</t>
  </si>
  <si>
    <t>26614.070313;161.449295;1969.620117;116.143875;;;;;;;;;;;;;</t>
  </si>
  <si>
    <t>26630.224609;173.107132;1961.041748;116.213997;;;;;;;;;;;;;</t>
  </si>
  <si>
    <t>26647.460938;163.062790;1971.156494;116.288895;;;;;;;;;;;;;</t>
  </si>
  <si>
    <t>26662.791016;158.969406;1967.059082;116.355476;;;;;;;;;;;;;</t>
  </si>
  <si>
    <t>26678.490234;150.997177;1985.676025;116.423607;;;;;;;;;;;;;</t>
  </si>
  <si>
    <t>26693.566406;160.192856;1960.508545;116.489052;;;;;;;;;;;;;</t>
  </si>
  <si>
    <t>26710.160156;173.102127;1949.222290;116.561089;;;;;;;;;;;;;</t>
  </si>
  <si>
    <t>26726.876953;152.836075;1968.857666;116.633553;;;;;;;;;;;;;</t>
  </si>
  <si>
    <t>26742.335938;155.377884;1964.579102;116.700638;;;;;;;;;;;;;</t>
  </si>
  <si>
    <t>26758.466797;160.913437;1979.082397;116.770554;;;;;;;;;;;;;</t>
  </si>
  <si>
    <t>26773.642578;153.557571;1970.088257;116.836281;;;;;;;;;;;;;</t>
  </si>
  <si>
    <t>26789.082031;164.387756;1951.324341;116.903191;;;;;;;;;;;;;</t>
  </si>
  <si>
    <t>26803.449219;128.644287;1994.803345;116.965347;;;;;;;;;;;;;</t>
  </si>
  <si>
    <t>26818.001953;158.387390;1973.870117;117.028572;;;;;;;;;;;;;</t>
  </si>
  <si>
    <t>26832.875000;138.669678;1983.460449;117.092964;;;;;;;;;;;;;</t>
  </si>
  <si>
    <t>26847.242188;147.679214;1975.491577;117.155228;;;;;;;;;;;;;</t>
  </si>
  <si>
    <t>26862.523438;158.963409;1961.649902;117.221573;;;;;;;;;;;;;</t>
  </si>
  <si>
    <t>26876.349609;129.576508;1981.698364;117.281578;;;;;;;;;;;;;</t>
  </si>
  <si>
    <t>26891.806641;155.387650;1967.479004;117.348557;;;;;;;;;;;;;</t>
  </si>
  <si>
    <t>26906.339844;138.232376;1983.996948;117.411636;;;;;;;;;;;;;</t>
  </si>
  <si>
    <t>26920.509766;147.351624;1981.447144;117.473015;;;;;;;;;;;;;</t>
  </si>
  <si>
    <t>26936.009766;163.856201;1996.941772;117.540138;;;;;;;;;;;;;</t>
  </si>
  <si>
    <t>26947.951172;115.378952;1984.282104;117.591858;;;;;;;;;;;;;</t>
  </si>
  <si>
    <t>26962.253906;140.654694;1981.641968;117.653908;;;;;;;;;;;;;</t>
  </si>
  <si>
    <t>26975.273438;131.301651;1988.796021;117.710403;;;;;;;;;;;;;</t>
  </si>
  <si>
    <t>26988.400391;130.073959;1985.514160;117.767242;;;;;;;;;;;;;</t>
  </si>
  <si>
    <t>27002.943359;156.114731;2007.850586;117.830338;;;;;;;;;;;;;</t>
  </si>
  <si>
    <t>27014.533203;125.765190;1989.178589;117.880424;;;;;;;;;;;;;</t>
  </si>
  <si>
    <t>27027.728516;136.836868;1992.634888;117.937675;;;;;;;;;;;;;</t>
  </si>
  <si>
    <t>27039.986328;123.250397;1996.444702;117.990906;;;;;;;;;;;;;</t>
  </si>
  <si>
    <t>27052.888672;130.000458;1984.488647;118.046608;;;;;;;;;;;;;</t>
  </si>
  <si>
    <t>27066.845703;126.498596;1997.420044;118.107231;;;;;;;;;;;;;</t>
  </si>
  <si>
    <t>27079.593750;133.260834;1975.046265;118.162468;;;;;;;;;;;;;</t>
  </si>
  <si>
    <t>27094.308594;149.616180;1987.235596;118.226151;;;;;;;;;;;;;</t>
  </si>
  <si>
    <t>27107.617188;134.959290;1976.028687;118.283791;;;;;;;;;;;;;</t>
  </si>
  <si>
    <t>27121.853516;139.168488;1980.737183;118.345528;;;;;;;;;;;;;</t>
  </si>
  <si>
    <t>27135.474609;126.131958;1997.566040;118.404655;;;;;;;;;;;;;</t>
  </si>
  <si>
    <t>27147.380859;133.760437;1985.411255;118.456230;;;;;;;;;;;;;</t>
  </si>
  <si>
    <t>27160.845703;136.554871;2013.236938;118.514626;;;;;;;;;;;;;</t>
  </si>
  <si>
    <t>27172.943359;129.278931;1993.307739;118.566986;;;;;;;;;;;;;</t>
  </si>
  <si>
    <t>27186.677734;144.414703;1960.463013;118.626434;;;;;;;;;;;;;</t>
  </si>
  <si>
    <t>27200.117188;119.643227;1999.109497;118.684700;;;;;;;;;;;;;</t>
  </si>
  <si>
    <t>27213.402344;142.092377;1975.612183;118.742393;;;;;;;;;;;;;</t>
  </si>
  <si>
    <t>27227.042969;124.534370;1989.320313;118.801537;;;;;;;;;;;;;</t>
  </si>
  <si>
    <t>27240.013672;131.066071;2000.088135;118.857758;;;;;;;;;;;;;</t>
  </si>
  <si>
    <t>27253.275391;138.626968;1965.229004;118.915298;;;;;;;;;;;;;</t>
  </si>
  <si>
    <t>27265.500000;110.929665;2005.427612;118.968361;;;;;;;;;;;;;</t>
  </si>
  <si>
    <t>27278.634766;139.103287;1984.646606;119.025299;;;;;;;;;;;;;</t>
  </si>
  <si>
    <t>27291.367188;117.846451;1990.249023;119.080490;;;;;;;;;;;;;</t>
  </si>
  <si>
    <t>27304.121094;130.712402;1988.260864;119.135681;;;;;;;;;;;;;</t>
  </si>
  <si>
    <t>27318.914063;166.199051;1997.780640;119.199783;;;;;;;;;;;;;</t>
  </si>
  <si>
    <t>27331.621094;124.537361;1982.394775;119.254875;;;;;;;;;;;;;</t>
  </si>
  <si>
    <t>27346.490234;148.531570;1967.898071;119.319244;;;;;;;;;;;;;</t>
  </si>
  <si>
    <t>27359.697266;133.375626;1981.669922;119.376526;;;;;;;;;;;;;</t>
  </si>
  <si>
    <t>27373.589844;137.116699;1982.640991;119.436836;;;;;;;;;;;;;</t>
  </si>
  <si>
    <t>27388.398438;161.296066;1993.866333;119.501106;;;;;;;;;;;;;</t>
  </si>
  <si>
    <t>27401.271484;128.983734;1980.642456;119.556770;;;;;;;;;;;;;</t>
  </si>
  <si>
    <t>27415.671875;150.494476;1990.331055;119.618965;;;;;;;;;;;;;</t>
  </si>
  <si>
    <t>27428.775391;133.357391;1982.011597;119.675880;;;;;;;;;;;;;</t>
  </si>
  <si>
    <t>27442.275391;132.441360;1985.882324;119.734451;;;;;;;;;;;;;</t>
  </si>
  <si>
    <t>27456.421875;132.333679;2006.891602;119.795753;;;;;;;;;;;;;</t>
  </si>
  <si>
    <t>27468.083984;120.074440;1994.673218;119.846230;;;;;;;;;;;;;</t>
  </si>
  <si>
    <t>27481.298828;136.719681;1990.818604;119.903519;;;;;;;;;;;;;</t>
  </si>
  <si>
    <t>27493.751953;132.060028;1991.372437;119.957535;;;;;;;;;;;;;</t>
  </si>
  <si>
    <t>27507.101563;138.058258;1977.135254;120.015358;;;;;;;;;;;;;</t>
  </si>
  <si>
    <t>27520.908203;130.146744;2001.094849;120.075279;;;;;;;;;;;;;</t>
  </si>
  <si>
    <t>27532.777344;128.982330;1993.470093;120.126747;;;;;;;;;;;;;</t>
  </si>
  <si>
    <t>27546.220703;134.978012;2001.174438;120.184959;;;;;;;;;;;;;</t>
  </si>
  <si>
    <t>27557.976563;119.411751;1998.689941;120.235985;;;;;;;;;;;;;</t>
  </si>
  <si>
    <t>27571.011719;143.873413;1970.872314;120.292465;;;;;;;;;;;;;</t>
  </si>
  <si>
    <t>27583.796875;116.079048;2005.606934;120.347855;;;;;;;;;;;;;</t>
  </si>
  <si>
    <t>27595.953125;128.608627;1990.162231;120.400604;;;;;;;;;;;;;</t>
  </si>
  <si>
    <t>27609.201172;119.932777;1991.000244;120.457962;;;;;;;;;;;;;</t>
  </si>
  <si>
    <t>27622.363281;136.770386;1989.739746;120.515144;;;;;;;;;;;;;</t>
  </si>
  <si>
    <t>27636.457031;145.157196;1965.956055;120.576256;;;;;;;;;;;;;</t>
  </si>
  <si>
    <t>27649.306641;119.945427;1986.247070;120.631981;;;;;;;;;;;;;</t>
  </si>
  <si>
    <t>27662.994141;141.294540;1962.803589;120.691360;;;;;;;;;;;;;</t>
  </si>
  <si>
    <t>27677.511719;133.286926;1987.183350;120.754326;;;;;;;;;;;;;</t>
  </si>
  <si>
    <t>27691.927734;149.219193;1981.727661;120.816772;;;;;;;;;;;;;</t>
  </si>
  <si>
    <t>27707.263672;170.240738;2003.869507;120.883247;;;;;;;;;;;;;</t>
  </si>
  <si>
    <t>27720.308594;136.809280;1976.668823;120.939651;;;;;;;;;;;;;</t>
  </si>
  <si>
    <t>27735.748047;154.885162;1956.229370;121.006592;;;;;;;;;;;;;</t>
  </si>
  <si>
    <t>27751.400391;153.712524;1967.373535;121.074532;;;;;;;;;;;;;</t>
  </si>
  <si>
    <t>27766.357422;151.129639;1970.631958;121.139191;;;;;;;;;;;;;</t>
  </si>
  <si>
    <t>27783.156250;176.837158;1984.825317;121.211929;;;;;;;;;;;;;</t>
  </si>
  <si>
    <t>27797.511719;148.852646;1966.841675;121.274117;;;;;;;;;;;;;</t>
  </si>
  <si>
    <t>27814.138672;173.873627;1953.699951;121.346085;;;;;;;;;;;;;</t>
  </si>
  <si>
    <t>27830.652344;159.425552;1965.797974;121.417702;;;;;;;;;;;;;</t>
  </si>
  <si>
    <t>27846.462891;156.919479;1966.973022;121.486290;;;;;;;;;;;;;</t>
  </si>
  <si>
    <t>27862.873047;178.717239;1986.070313;121.557625;;;;;;;;;;;;;</t>
  </si>
  <si>
    <t>27877.574219;148.906799;1964.303711;121.621300;;;;;;;;;;;;;</t>
  </si>
  <si>
    <t>27893.570313;172.266998;1977.880615;121.690567;;;;;;;;;;;;;</t>
  </si>
  <si>
    <t>27908.933594;161.193054;1973.840332;121.757301;;;;;;;;;;;;;</t>
  </si>
  <si>
    <t>27924.220703;156.097305;1963.764648;121.823639;;;;;;;;;;;;;</t>
  </si>
  <si>
    <t>27939.929688;147.748993;1980.031982;121.891632;;;;;;;;;;;;;</t>
  </si>
  <si>
    <t>27955.148438;164.981247;1967.859985;121.957764;;;;;;;;;;;;;</t>
  </si>
  <si>
    <t>27972.009766;171.703247;1961.064453;122.030975;;;;;;;;;;;;;</t>
  </si>
  <si>
    <t>27987.681641;154.798615;1977.157104;122.098999;;;;;;;;;;;;;</t>
  </si>
  <si>
    <t>28003.234375;164.086060;1959.793091;122.166573;;;;;;;;;;;;;</t>
  </si>
  <si>
    <t>28020.189453;165.370346;1967.316772;122.240150;;;;;;;;;;;;;</t>
  </si>
  <si>
    <t>28037.251953;174.524353;1948.847656;122.314056;;;;;;;;;;;;;</t>
  </si>
  <si>
    <t>28055.015625;181.046768;1960.902710;122.391167;;;;;;;;;;;;;</t>
  </si>
  <si>
    <t>28072.814453;181.505447;1954.932739;122.468369;;;;;;;;;;;;;</t>
  </si>
  <si>
    <t>28089.941406;180.162430;1952.456787;122.542572;;;;;;;;;;;;;</t>
  </si>
  <si>
    <t>28106.576172;157.322144;1975.703979;122.614731;;;;;;;;;;;;;</t>
  </si>
  <si>
    <t>28122.419922;168.067810;1956.234497;122.683449;;;;;;;;;;;;;</t>
  </si>
  <si>
    <t>28139.871094;173.670898;1973.299194;122.758995;;;;;;;;;;;;;</t>
  </si>
  <si>
    <t>28156.394531;168.604492;1962.719360;122.830544;;;;;;;;;;;;;</t>
  </si>
  <si>
    <t>28173.291016;176.819336;1945.082520;122.903809;;;;;;;;;;;;;</t>
  </si>
  <si>
    <t>28188.507813;141.369217;1988.824341;122.969803;;;;;;;;;;;;;</t>
  </si>
  <si>
    <t>28203.945313;160.865402;1967.496216;123.036781;;;;;;;;;;;;;</t>
  </si>
  <si>
    <t>28219.220703;154.138504;1981.175415;123.103027;;;;;;;;;;;;;</t>
  </si>
  <si>
    <t>28234.214844;142.342819;1976.720581;123.167938;;;;;;;;;;;;;</t>
  </si>
  <si>
    <t>28249.027344;147.478165;1947.423828;123.232155;;;;;;;;;;;;;</t>
  </si>
  <si>
    <t>28263.062500;127.825218;1988.343872;123.293022;;;;;;;;;;;;;</t>
  </si>
  <si>
    <t>28277.746094;151.051376;1963.840942;123.356750;;;;;;;;;;;;;</t>
  </si>
  <si>
    <t>28291.732422;127.499313;1975.441772;123.417351;;;;;;;;;;;;;</t>
  </si>
  <si>
    <t>28305.945313;139.654419;1985.673828;123.479042;;;;;;;;;;;;;</t>
  </si>
  <si>
    <t>28320.386719;154.619125;2012.009644;123.541672;;;;;;;;;;;;;</t>
  </si>
  <si>
    <t>28331.314453;106.371811;1993.001709;123.589119;;;;;;;;;;;;;</t>
  </si>
  <si>
    <t>28344.566406;138.468567;1979.008667;123.646553;;;;;;;;;;;;;</t>
  </si>
  <si>
    <t>28357.806641;130.088974;1983.576294;123.704025;;;;;;;;;;;;;</t>
  </si>
  <si>
    <t>28371.923828;133.448166;1982.568726;123.765221;;;;;;;;;;;;;</t>
  </si>
  <si>
    <t>28386.574219;155.891922;2005.357666;123.828751;;;;;;;;;;;;;</t>
  </si>
  <si>
    <t>28398.429688;115.284836;1984.591431;123.880157;;;;;;;;;;;;;</t>
  </si>
  <si>
    <t>28412.099609;138.680847;1996.753052;123.939384;;;;;;;;;;;;;</t>
  </si>
  <si>
    <t>28424.773438;131.772522;1982.251099;123.994339;;;;;;;;;;;;;</t>
  </si>
  <si>
    <t>28438.355469;134.352478;1984.213013;124.053185;;;;;;;;;;;;;</t>
  </si>
  <si>
    <t>28452.902344;135.923584;2000.072998;124.116165;;;;;;;;;;;;;</t>
  </si>
  <si>
    <t>28465.542969;132.845001;1975.119385;124.170883;;;;;;;;;;;;;</t>
  </si>
  <si>
    <t>28480.570313;147.458420;1974.508423;124.236107;;;;;;;;;;;;;</t>
  </si>
  <si>
    <t>28494.714844;145.998352;1960.824097;124.297478;;;;;;;;;;;;;</t>
  </si>
  <si>
    <t>28509.544922;152.102127;1969.498047;124.361801;;;;;;;;;;;;;</t>
  </si>
  <si>
    <t>28524.488281;138.758896;1999.378784;124.426559;;;;;;;;;;;;;</t>
  </si>
  <si>
    <t>28538.222656;142.220398;1973.808594;124.486076;;;;;;;;;;;;;</t>
  </si>
  <si>
    <t>28552.576172;137.473862;1992.813965;124.548264;;;;;;;;;;;;;</t>
  </si>
  <si>
    <t>28566.427734;140.924637;1970.473877;124.608276;;;;;;;;;;;;;</t>
  </si>
  <si>
    <t>28580.312500;137.930054;1982.801880;124.668396;;;;;;;;;;;;;</t>
  </si>
  <si>
    <t>28593.103516;106.797562;2006.554321;124.723785;;;;;;;;;;;;;</t>
  </si>
  <si>
    <t>28605.353516;133.767761;1993.479126;124.776802;;;;;;;;;;;;;</t>
  </si>
  <si>
    <t>28618.224609;127.709305;1993.341553;124.832695;;;;;;;;;;;;;</t>
  </si>
  <si>
    <t>28628.207031;67.362381;1978.899292;124.875999;;;;;;;;;;;;;</t>
  </si>
  <si>
    <t>energie</t>
  </si>
  <si>
    <t>prirustek energie</t>
  </si>
  <si>
    <t>otacky</t>
  </si>
  <si>
    <t>rychlost</t>
  </si>
  <si>
    <t>prirustek drahy</t>
  </si>
  <si>
    <t>f</t>
  </si>
  <si>
    <t>čas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</si>
</sst>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9"/>
  <sheetViews>
    <sheetView tabSelected="1" topLeftCell="A154" workbookViewId="0">
      <selection activeCell="G180" sqref="G180"/>
    </sheetView>
  </sheetViews>
  <sheetFormatPr defaultRowHeight="15" x14ac:dyDescent="0.25"/>
  <cols>
    <col min="1" max="1" width="58.140625" customWidth="1"/>
    <col min="4" max="4" width="17.140625" customWidth="1"/>
    <col min="7" max="7" width="15" customWidth="1"/>
  </cols>
  <sheetData>
    <row r="1" spans="1:7" x14ac:dyDescent="0.25">
      <c r="B1" t="s">
        <v>175</v>
      </c>
      <c r="C1" t="s">
        <v>169</v>
      </c>
      <c r="D1" t="s">
        <v>170</v>
      </c>
      <c r="E1" t="s">
        <v>171</v>
      </c>
      <c r="F1" t="s">
        <v>172</v>
      </c>
      <c r="G1" t="s">
        <v>173</v>
      </c>
    </row>
    <row r="2" spans="1:7" x14ac:dyDescent="0.25">
      <c r="A2" t="s">
        <v>0</v>
      </c>
      <c r="B2">
        <v>0.1</v>
      </c>
      <c r="C2">
        <v>26168</v>
      </c>
      <c r="D2">
        <f>C2-26168</f>
        <v>0</v>
      </c>
      <c r="E2">
        <v>1944</v>
      </c>
      <c r="F2" s="2">
        <f>(((E2/16)*PI())/30)*0.305</f>
        <v>3.8806523253467922</v>
      </c>
      <c r="G2" s="1">
        <f>F2*0.1</f>
        <v>0.38806523253467923</v>
      </c>
    </row>
    <row r="3" spans="1:7" x14ac:dyDescent="0.25">
      <c r="A3" t="s">
        <v>1</v>
      </c>
      <c r="B3">
        <v>0.2</v>
      </c>
      <c r="C3">
        <v>26187</v>
      </c>
      <c r="D3">
        <f>C3-C2</f>
        <v>19</v>
      </c>
      <c r="E3">
        <v>1937</v>
      </c>
      <c r="F3" s="2">
        <f t="shared" ref="F3:F66" si="0">(((E3/16)*PI())/30)*0.305</f>
        <v>3.866678783023012</v>
      </c>
      <c r="G3" s="1">
        <f t="shared" ref="G3:G66" si="1">F3*0.1</f>
        <v>0.3866678783023012</v>
      </c>
    </row>
    <row r="4" spans="1:7" x14ac:dyDescent="0.25">
      <c r="A4" t="s">
        <v>2</v>
      </c>
      <c r="B4">
        <v>0.3</v>
      </c>
      <c r="C4">
        <v>26204</v>
      </c>
      <c r="D4">
        <f t="shared" ref="D4:D67" si="2">C4-C3</f>
        <v>17</v>
      </c>
      <c r="E4">
        <v>1959</v>
      </c>
      <c r="F4" s="2">
        <f t="shared" si="0"/>
        <v>3.9105956303263194</v>
      </c>
      <c r="G4" s="1">
        <f t="shared" si="1"/>
        <v>0.39105956303263195</v>
      </c>
    </row>
    <row r="5" spans="1:7" x14ac:dyDescent="0.25">
      <c r="A5" t="s">
        <v>3</v>
      </c>
      <c r="B5">
        <v>0.4</v>
      </c>
      <c r="C5">
        <v>26221</v>
      </c>
      <c r="D5">
        <f t="shared" si="2"/>
        <v>17</v>
      </c>
      <c r="E5">
        <v>1929</v>
      </c>
      <c r="F5" s="2">
        <f t="shared" si="0"/>
        <v>3.850709020367264</v>
      </c>
      <c r="G5" s="1">
        <f t="shared" si="1"/>
        <v>0.38507090203672645</v>
      </c>
    </row>
    <row r="6" spans="1:7" x14ac:dyDescent="0.25">
      <c r="A6" t="s">
        <v>4</v>
      </c>
      <c r="B6">
        <v>0.5</v>
      </c>
      <c r="C6">
        <v>26240</v>
      </c>
      <c r="D6">
        <f t="shared" si="2"/>
        <v>19</v>
      </c>
      <c r="E6">
        <v>1970</v>
      </c>
      <c r="F6" s="2">
        <f t="shared" si="0"/>
        <v>3.9325540539779733</v>
      </c>
      <c r="G6" s="1">
        <f t="shared" si="1"/>
        <v>0.39325540539779735</v>
      </c>
    </row>
    <row r="7" spans="1:7" x14ac:dyDescent="0.25">
      <c r="A7" t="s">
        <v>5</v>
      </c>
      <c r="B7">
        <v>0.6</v>
      </c>
      <c r="C7">
        <v>26257</v>
      </c>
      <c r="D7">
        <f t="shared" si="2"/>
        <v>17</v>
      </c>
      <c r="E7">
        <v>1947</v>
      </c>
      <c r="F7" s="2">
        <f t="shared" si="0"/>
        <v>3.8866409863426976</v>
      </c>
      <c r="G7" s="1">
        <f t="shared" si="1"/>
        <v>0.38866409863426976</v>
      </c>
    </row>
    <row r="8" spans="1:7" x14ac:dyDescent="0.25">
      <c r="A8" t="s">
        <v>6</v>
      </c>
      <c r="B8">
        <v>0.7</v>
      </c>
      <c r="C8">
        <v>26273</v>
      </c>
      <c r="D8">
        <f t="shared" si="2"/>
        <v>16</v>
      </c>
      <c r="E8">
        <v>1958</v>
      </c>
      <c r="F8" s="2">
        <f t="shared" si="0"/>
        <v>3.9085994099943515</v>
      </c>
      <c r="G8" s="1">
        <f t="shared" si="1"/>
        <v>0.39085994099943516</v>
      </c>
    </row>
    <row r="9" spans="1:7" x14ac:dyDescent="0.25">
      <c r="A9" t="s">
        <v>7</v>
      </c>
      <c r="B9">
        <v>0.8</v>
      </c>
      <c r="C9">
        <v>26289</v>
      </c>
      <c r="D9">
        <f t="shared" si="2"/>
        <v>16</v>
      </c>
      <c r="E9">
        <v>1962</v>
      </c>
      <c r="F9" s="2">
        <f t="shared" si="0"/>
        <v>3.9165842913222249</v>
      </c>
      <c r="G9" s="1">
        <f t="shared" si="1"/>
        <v>0.39165842913222249</v>
      </c>
    </row>
    <row r="10" spans="1:7" x14ac:dyDescent="0.25">
      <c r="A10" t="s">
        <v>8</v>
      </c>
      <c r="B10">
        <v>0.9</v>
      </c>
      <c r="C10">
        <v>26306</v>
      </c>
      <c r="D10">
        <f t="shared" si="2"/>
        <v>17</v>
      </c>
      <c r="E10">
        <v>1978</v>
      </c>
      <c r="F10" s="2">
        <f t="shared" si="0"/>
        <v>3.9485238166337209</v>
      </c>
      <c r="G10" s="1">
        <f t="shared" si="1"/>
        <v>0.39485238166337211</v>
      </c>
    </row>
    <row r="11" spans="1:7" x14ac:dyDescent="0.25">
      <c r="A11" t="s">
        <v>9</v>
      </c>
      <c r="B11">
        <v>1</v>
      </c>
      <c r="C11">
        <v>26323</v>
      </c>
      <c r="D11">
        <f t="shared" si="2"/>
        <v>17</v>
      </c>
      <c r="E11">
        <v>1976</v>
      </c>
      <c r="F11" s="2">
        <f t="shared" si="0"/>
        <v>3.9445313759697842</v>
      </c>
      <c r="G11" s="1">
        <f t="shared" si="1"/>
        <v>0.39445313759697842</v>
      </c>
    </row>
    <row r="12" spans="1:7" x14ac:dyDescent="0.25">
      <c r="A12" t="s">
        <v>10</v>
      </c>
      <c r="B12">
        <v>1.1000000000000001</v>
      </c>
      <c r="C12">
        <v>26337</v>
      </c>
      <c r="D12">
        <f t="shared" si="2"/>
        <v>14</v>
      </c>
      <c r="E12">
        <v>1958</v>
      </c>
      <c r="F12" s="2">
        <f t="shared" si="0"/>
        <v>3.9085994099943515</v>
      </c>
      <c r="G12" s="1">
        <f t="shared" si="1"/>
        <v>0.39085994099943516</v>
      </c>
    </row>
    <row r="13" spans="1:7" x14ac:dyDescent="0.25">
      <c r="A13" t="s">
        <v>11</v>
      </c>
      <c r="B13">
        <v>1.2</v>
      </c>
      <c r="C13">
        <v>26353</v>
      </c>
      <c r="D13">
        <f t="shared" si="2"/>
        <v>16</v>
      </c>
      <c r="E13">
        <v>1972</v>
      </c>
      <c r="F13" s="2">
        <f t="shared" si="0"/>
        <v>3.9365464946419104</v>
      </c>
      <c r="G13" s="1">
        <f t="shared" si="1"/>
        <v>0.39365464946419104</v>
      </c>
    </row>
    <row r="14" spans="1:7" x14ac:dyDescent="0.25">
      <c r="A14" t="s">
        <v>12</v>
      </c>
      <c r="B14">
        <v>1.3</v>
      </c>
      <c r="C14">
        <v>26368</v>
      </c>
      <c r="D14">
        <f t="shared" si="2"/>
        <v>15</v>
      </c>
      <c r="E14">
        <v>1968</v>
      </c>
      <c r="F14" s="2">
        <f t="shared" si="0"/>
        <v>3.9285616133140362</v>
      </c>
      <c r="G14" s="1">
        <f t="shared" si="1"/>
        <v>0.39285616133140366</v>
      </c>
    </row>
    <row r="15" spans="1:7" x14ac:dyDescent="0.25">
      <c r="A15" t="s">
        <v>13</v>
      </c>
      <c r="B15">
        <v>1.4</v>
      </c>
      <c r="C15">
        <v>26384</v>
      </c>
      <c r="D15">
        <f t="shared" si="2"/>
        <v>16</v>
      </c>
      <c r="E15">
        <v>1976</v>
      </c>
      <c r="F15" s="2">
        <f t="shared" si="0"/>
        <v>3.9445313759697842</v>
      </c>
      <c r="G15" s="1">
        <f t="shared" si="1"/>
        <v>0.39445313759697842</v>
      </c>
    </row>
    <row r="16" spans="1:7" x14ac:dyDescent="0.25">
      <c r="A16" t="s">
        <v>14</v>
      </c>
      <c r="B16">
        <v>1.5</v>
      </c>
      <c r="C16">
        <v>26402</v>
      </c>
      <c r="D16">
        <f t="shared" si="2"/>
        <v>18</v>
      </c>
      <c r="E16">
        <v>1971</v>
      </c>
      <c r="F16" s="2">
        <f t="shared" si="0"/>
        <v>3.9345502743099416</v>
      </c>
      <c r="G16" s="1">
        <f t="shared" si="1"/>
        <v>0.3934550274309942</v>
      </c>
    </row>
    <row r="17" spans="1:7" x14ac:dyDescent="0.25">
      <c r="A17" t="s">
        <v>15</v>
      </c>
      <c r="B17">
        <v>1.6</v>
      </c>
      <c r="C17">
        <v>26417</v>
      </c>
      <c r="D17">
        <f t="shared" si="2"/>
        <v>15</v>
      </c>
      <c r="E17">
        <v>1962</v>
      </c>
      <c r="F17" s="2">
        <f t="shared" si="0"/>
        <v>3.9165842913222249</v>
      </c>
      <c r="G17" s="1">
        <f t="shared" si="1"/>
        <v>0.39165842913222249</v>
      </c>
    </row>
    <row r="18" spans="1:7" x14ac:dyDescent="0.25">
      <c r="A18" t="s">
        <v>16</v>
      </c>
      <c r="B18">
        <v>1.7</v>
      </c>
      <c r="C18">
        <v>26433</v>
      </c>
      <c r="D18">
        <f t="shared" si="2"/>
        <v>16</v>
      </c>
      <c r="E18">
        <v>1975</v>
      </c>
      <c r="F18" s="2">
        <f t="shared" si="0"/>
        <v>3.9425351556378163</v>
      </c>
      <c r="G18" s="1">
        <f t="shared" si="1"/>
        <v>0.39425351556378163</v>
      </c>
    </row>
    <row r="19" spans="1:7" x14ac:dyDescent="0.25">
      <c r="A19" t="s">
        <v>17</v>
      </c>
      <c r="B19">
        <v>1.8</v>
      </c>
      <c r="C19">
        <v>26448</v>
      </c>
      <c r="D19">
        <f t="shared" si="2"/>
        <v>15</v>
      </c>
      <c r="E19">
        <v>1952</v>
      </c>
      <c r="F19" s="2">
        <f t="shared" si="0"/>
        <v>3.8966220880025397</v>
      </c>
      <c r="G19" s="1">
        <f t="shared" si="1"/>
        <v>0.38966220880025398</v>
      </c>
    </row>
    <row r="20" spans="1:7" x14ac:dyDescent="0.25">
      <c r="A20" t="s">
        <v>18</v>
      </c>
      <c r="B20">
        <v>1.9</v>
      </c>
      <c r="C20">
        <v>26465</v>
      </c>
      <c r="D20">
        <f t="shared" si="2"/>
        <v>17</v>
      </c>
      <c r="E20">
        <v>1972</v>
      </c>
      <c r="F20" s="2">
        <f t="shared" si="0"/>
        <v>3.9365464946419104</v>
      </c>
      <c r="G20" s="1">
        <f t="shared" si="1"/>
        <v>0.39365464946419104</v>
      </c>
    </row>
    <row r="21" spans="1:7" x14ac:dyDescent="0.25">
      <c r="A21" t="s">
        <v>19</v>
      </c>
      <c r="B21">
        <v>2</v>
      </c>
      <c r="C21">
        <v>26482</v>
      </c>
      <c r="D21">
        <f t="shared" si="2"/>
        <v>17</v>
      </c>
      <c r="E21">
        <v>1964</v>
      </c>
      <c r="F21" s="2">
        <f t="shared" si="0"/>
        <v>3.9205767319861629</v>
      </c>
      <c r="G21" s="1">
        <f t="shared" si="1"/>
        <v>0.39205767319861629</v>
      </c>
    </row>
    <row r="22" spans="1:7" x14ac:dyDescent="0.25">
      <c r="A22" t="s">
        <v>20</v>
      </c>
      <c r="B22">
        <v>2.1</v>
      </c>
      <c r="C22">
        <v>26499</v>
      </c>
      <c r="D22">
        <f t="shared" si="2"/>
        <v>17</v>
      </c>
      <c r="E22">
        <v>1957</v>
      </c>
      <c r="F22" s="2">
        <f t="shared" si="0"/>
        <v>3.9066031896623827</v>
      </c>
      <c r="G22" s="1">
        <f t="shared" si="1"/>
        <v>0.39066031896623832</v>
      </c>
    </row>
    <row r="23" spans="1:7" x14ac:dyDescent="0.25">
      <c r="A23" t="s">
        <v>21</v>
      </c>
      <c r="B23">
        <v>2.2000000000000002</v>
      </c>
      <c r="C23">
        <v>26516</v>
      </c>
      <c r="D23">
        <f t="shared" si="2"/>
        <v>17</v>
      </c>
      <c r="E23">
        <v>1959</v>
      </c>
      <c r="F23" s="2">
        <f t="shared" si="0"/>
        <v>3.9105956303263194</v>
      </c>
      <c r="G23" s="1">
        <f t="shared" si="1"/>
        <v>0.39105956303263195</v>
      </c>
    </row>
    <row r="24" spans="1:7" x14ac:dyDescent="0.25">
      <c r="A24" t="s">
        <v>22</v>
      </c>
      <c r="B24">
        <v>2.2999999999999998</v>
      </c>
      <c r="C24">
        <v>26532</v>
      </c>
      <c r="D24">
        <f t="shared" si="2"/>
        <v>16</v>
      </c>
      <c r="E24">
        <v>1951</v>
      </c>
      <c r="F24" s="2">
        <f t="shared" si="0"/>
        <v>3.8946258676705714</v>
      </c>
      <c r="G24" s="1">
        <f t="shared" si="1"/>
        <v>0.38946258676705714</v>
      </c>
    </row>
    <row r="25" spans="1:7" x14ac:dyDescent="0.25">
      <c r="A25" t="s">
        <v>23</v>
      </c>
      <c r="B25">
        <v>2.4</v>
      </c>
      <c r="C25">
        <v>26549</v>
      </c>
      <c r="D25">
        <f t="shared" si="2"/>
        <v>17</v>
      </c>
      <c r="E25">
        <v>1976</v>
      </c>
      <c r="F25" s="2">
        <f t="shared" si="0"/>
        <v>3.9445313759697842</v>
      </c>
      <c r="G25" s="1">
        <f t="shared" si="1"/>
        <v>0.39445313759697842</v>
      </c>
    </row>
    <row r="26" spans="1:7" x14ac:dyDescent="0.25">
      <c r="A26" t="s">
        <v>24</v>
      </c>
      <c r="B26">
        <v>2.5</v>
      </c>
      <c r="C26">
        <v>26566</v>
      </c>
      <c r="D26">
        <f t="shared" si="2"/>
        <v>17</v>
      </c>
      <c r="E26">
        <v>1966</v>
      </c>
      <c r="F26" s="2">
        <f t="shared" si="0"/>
        <v>3.9245691726500991</v>
      </c>
      <c r="G26" s="1">
        <f t="shared" si="1"/>
        <v>0.39245691726500992</v>
      </c>
    </row>
    <row r="27" spans="1:7" x14ac:dyDescent="0.25">
      <c r="A27" t="s">
        <v>25</v>
      </c>
      <c r="B27">
        <v>2.6</v>
      </c>
      <c r="C27">
        <v>26582</v>
      </c>
      <c r="D27">
        <f t="shared" si="2"/>
        <v>16</v>
      </c>
      <c r="E27">
        <v>1967</v>
      </c>
      <c r="F27" s="2">
        <f t="shared" si="0"/>
        <v>3.9265653929820674</v>
      </c>
      <c r="G27" s="1">
        <f t="shared" si="1"/>
        <v>0.39265653929820676</v>
      </c>
    </row>
    <row r="28" spans="1:7" x14ac:dyDescent="0.25">
      <c r="A28" t="s">
        <v>26</v>
      </c>
      <c r="B28">
        <v>2.7</v>
      </c>
      <c r="C28">
        <v>26598</v>
      </c>
      <c r="D28">
        <f t="shared" si="2"/>
        <v>16</v>
      </c>
      <c r="E28">
        <v>1969</v>
      </c>
      <c r="F28" s="2">
        <f t="shared" si="0"/>
        <v>3.930557833646005</v>
      </c>
      <c r="G28" s="1">
        <f t="shared" si="1"/>
        <v>0.39305578336460051</v>
      </c>
    </row>
    <row r="29" spans="1:7" x14ac:dyDescent="0.25">
      <c r="A29" t="s">
        <v>27</v>
      </c>
      <c r="B29">
        <v>2.8</v>
      </c>
      <c r="C29">
        <v>26614</v>
      </c>
      <c r="D29">
        <f t="shared" si="2"/>
        <v>16</v>
      </c>
      <c r="E29">
        <v>1961</v>
      </c>
      <c r="F29" s="2">
        <f t="shared" si="0"/>
        <v>3.914588070990257</v>
      </c>
      <c r="G29" s="1">
        <f t="shared" si="1"/>
        <v>0.3914588070990257</v>
      </c>
    </row>
    <row r="30" spans="1:7" x14ac:dyDescent="0.25">
      <c r="A30" t="s">
        <v>28</v>
      </c>
      <c r="B30">
        <v>2.9</v>
      </c>
      <c r="C30">
        <v>26630</v>
      </c>
      <c r="D30">
        <f t="shared" si="2"/>
        <v>16</v>
      </c>
      <c r="E30">
        <v>1971</v>
      </c>
      <c r="F30" s="2">
        <f t="shared" si="0"/>
        <v>3.9345502743099416</v>
      </c>
      <c r="G30" s="1">
        <f t="shared" si="1"/>
        <v>0.3934550274309942</v>
      </c>
    </row>
    <row r="31" spans="1:7" x14ac:dyDescent="0.25">
      <c r="A31" t="s">
        <v>29</v>
      </c>
      <c r="B31">
        <v>3</v>
      </c>
      <c r="C31">
        <v>26647</v>
      </c>
      <c r="D31">
        <f t="shared" si="2"/>
        <v>17</v>
      </c>
      <c r="E31">
        <v>1967</v>
      </c>
      <c r="F31" s="2">
        <f t="shared" si="0"/>
        <v>3.9265653929820674</v>
      </c>
      <c r="G31" s="1">
        <f t="shared" si="1"/>
        <v>0.39265653929820676</v>
      </c>
    </row>
    <row r="32" spans="1:7" x14ac:dyDescent="0.25">
      <c r="A32" t="s">
        <v>30</v>
      </c>
      <c r="B32">
        <v>3.1</v>
      </c>
      <c r="C32">
        <v>26662</v>
      </c>
      <c r="D32">
        <f t="shared" si="2"/>
        <v>15</v>
      </c>
      <c r="E32">
        <v>1985</v>
      </c>
      <c r="F32" s="2">
        <f t="shared" si="0"/>
        <v>3.962497358957501</v>
      </c>
      <c r="G32" s="1">
        <f t="shared" si="1"/>
        <v>0.39624973589575013</v>
      </c>
    </row>
    <row r="33" spans="1:7" x14ac:dyDescent="0.25">
      <c r="A33" t="s">
        <v>31</v>
      </c>
      <c r="B33">
        <v>3.2</v>
      </c>
      <c r="C33">
        <v>26678</v>
      </c>
      <c r="D33">
        <f t="shared" si="2"/>
        <v>16</v>
      </c>
      <c r="E33">
        <v>1960</v>
      </c>
      <c r="F33" s="2">
        <f t="shared" si="0"/>
        <v>3.9125918506582882</v>
      </c>
      <c r="G33" s="1">
        <f t="shared" si="1"/>
        <v>0.39125918506582885</v>
      </c>
    </row>
    <row r="34" spans="1:7" x14ac:dyDescent="0.25">
      <c r="A34" t="s">
        <v>32</v>
      </c>
      <c r="B34">
        <v>3.3</v>
      </c>
      <c r="C34">
        <v>26693</v>
      </c>
      <c r="D34">
        <f t="shared" si="2"/>
        <v>15</v>
      </c>
      <c r="E34">
        <v>1949</v>
      </c>
      <c r="F34" s="2">
        <f t="shared" si="0"/>
        <v>3.8906334270066343</v>
      </c>
      <c r="G34" s="1">
        <f t="shared" si="1"/>
        <v>0.38906334270066345</v>
      </c>
    </row>
    <row r="35" spans="1:7" x14ac:dyDescent="0.25">
      <c r="A35" t="s">
        <v>33</v>
      </c>
      <c r="B35">
        <v>3.4</v>
      </c>
      <c r="C35">
        <v>26710</v>
      </c>
      <c r="D35">
        <f t="shared" si="2"/>
        <v>17</v>
      </c>
      <c r="E35">
        <v>1968</v>
      </c>
      <c r="F35" s="2">
        <f t="shared" si="0"/>
        <v>3.9285616133140362</v>
      </c>
      <c r="G35" s="1">
        <f t="shared" si="1"/>
        <v>0.39285616133140366</v>
      </c>
    </row>
    <row r="36" spans="1:7" x14ac:dyDescent="0.25">
      <c r="A36" t="s">
        <v>34</v>
      </c>
      <c r="B36">
        <v>3.5</v>
      </c>
      <c r="C36">
        <v>26726</v>
      </c>
      <c r="D36">
        <f t="shared" si="2"/>
        <v>16</v>
      </c>
      <c r="E36">
        <v>1964</v>
      </c>
      <c r="F36" s="2">
        <f t="shared" si="0"/>
        <v>3.9205767319861629</v>
      </c>
      <c r="G36" s="1">
        <f t="shared" si="1"/>
        <v>0.39205767319861629</v>
      </c>
    </row>
    <row r="37" spans="1:7" x14ac:dyDescent="0.25">
      <c r="A37" t="s">
        <v>35</v>
      </c>
      <c r="B37">
        <v>3.6</v>
      </c>
      <c r="C37">
        <v>26742</v>
      </c>
      <c r="D37">
        <f t="shared" si="2"/>
        <v>16</v>
      </c>
      <c r="E37">
        <v>1964</v>
      </c>
      <c r="F37" s="2">
        <f t="shared" si="0"/>
        <v>3.9205767319861629</v>
      </c>
      <c r="G37" s="1">
        <f t="shared" si="1"/>
        <v>0.39205767319861629</v>
      </c>
    </row>
    <row r="38" spans="1:7" x14ac:dyDescent="0.25">
      <c r="A38" t="s">
        <v>36</v>
      </c>
      <c r="B38">
        <v>3.7</v>
      </c>
      <c r="C38">
        <v>26758</v>
      </c>
      <c r="D38">
        <f t="shared" si="2"/>
        <v>16</v>
      </c>
      <c r="E38">
        <v>1979</v>
      </c>
      <c r="F38" s="2">
        <f t="shared" si="0"/>
        <v>3.9505200369656897</v>
      </c>
      <c r="G38" s="1">
        <f t="shared" si="1"/>
        <v>0.39505200369656901</v>
      </c>
    </row>
    <row r="39" spans="1:7" x14ac:dyDescent="0.25">
      <c r="A39" t="s">
        <v>37</v>
      </c>
      <c r="B39">
        <v>3.8</v>
      </c>
      <c r="C39">
        <v>26773</v>
      </c>
      <c r="D39">
        <f t="shared" si="2"/>
        <v>15</v>
      </c>
      <c r="E39">
        <v>1970</v>
      </c>
      <c r="F39" s="2">
        <f t="shared" si="0"/>
        <v>3.9325540539779733</v>
      </c>
      <c r="G39" s="1">
        <f t="shared" si="1"/>
        <v>0.39325540539779735</v>
      </c>
    </row>
    <row r="40" spans="1:7" x14ac:dyDescent="0.25">
      <c r="A40" t="s">
        <v>38</v>
      </c>
      <c r="B40">
        <v>3.9</v>
      </c>
      <c r="C40">
        <v>26789</v>
      </c>
      <c r="D40">
        <f t="shared" si="2"/>
        <v>16</v>
      </c>
      <c r="E40">
        <v>1951</v>
      </c>
      <c r="F40" s="2">
        <f t="shared" si="0"/>
        <v>3.8946258676705714</v>
      </c>
      <c r="G40" s="1">
        <f t="shared" si="1"/>
        <v>0.38946258676705714</v>
      </c>
    </row>
    <row r="41" spans="1:7" x14ac:dyDescent="0.25">
      <c r="A41" t="s">
        <v>39</v>
      </c>
      <c r="B41">
        <v>4</v>
      </c>
      <c r="C41">
        <v>26803</v>
      </c>
      <c r="D41">
        <f t="shared" si="2"/>
        <v>14</v>
      </c>
      <c r="E41">
        <v>1994</v>
      </c>
      <c r="F41" s="2">
        <f t="shared" si="0"/>
        <v>3.9804633419452178</v>
      </c>
      <c r="G41" s="1">
        <f t="shared" si="1"/>
        <v>0.39804633419452179</v>
      </c>
    </row>
    <row r="42" spans="1:7" x14ac:dyDescent="0.25">
      <c r="A42" t="s">
        <v>40</v>
      </c>
      <c r="B42">
        <v>4.0999999999999996</v>
      </c>
      <c r="C42">
        <v>26818</v>
      </c>
      <c r="D42">
        <f t="shared" si="2"/>
        <v>15</v>
      </c>
      <c r="E42">
        <v>1973</v>
      </c>
      <c r="F42" s="2">
        <f t="shared" si="0"/>
        <v>3.9385427149738788</v>
      </c>
      <c r="G42" s="1">
        <f t="shared" si="1"/>
        <v>0.39385427149738789</v>
      </c>
    </row>
    <row r="43" spans="1:7" x14ac:dyDescent="0.25">
      <c r="A43" t="s">
        <v>41</v>
      </c>
      <c r="B43">
        <v>4.2</v>
      </c>
      <c r="C43">
        <v>26832</v>
      </c>
      <c r="D43">
        <f t="shared" si="2"/>
        <v>14</v>
      </c>
      <c r="E43">
        <v>1983</v>
      </c>
      <c r="F43" s="2">
        <f t="shared" si="0"/>
        <v>3.9585049182935643</v>
      </c>
      <c r="G43" s="1">
        <f t="shared" si="1"/>
        <v>0.39585049182935644</v>
      </c>
    </row>
    <row r="44" spans="1:7" x14ac:dyDescent="0.25">
      <c r="A44" t="s">
        <v>42</v>
      </c>
      <c r="B44">
        <v>4.3</v>
      </c>
      <c r="C44">
        <v>26847</v>
      </c>
      <c r="D44">
        <f t="shared" si="2"/>
        <v>15</v>
      </c>
      <c r="E44">
        <v>1975</v>
      </c>
      <c r="F44" s="2">
        <f t="shared" si="0"/>
        <v>3.9425351556378163</v>
      </c>
      <c r="G44" s="1">
        <f t="shared" si="1"/>
        <v>0.39425351556378163</v>
      </c>
    </row>
    <row r="45" spans="1:7" x14ac:dyDescent="0.25">
      <c r="A45" t="s">
        <v>43</v>
      </c>
      <c r="B45">
        <v>4.4000000000000004</v>
      </c>
      <c r="C45">
        <v>26862</v>
      </c>
      <c r="D45">
        <f t="shared" si="2"/>
        <v>15</v>
      </c>
      <c r="E45">
        <v>1961</v>
      </c>
      <c r="F45" s="2">
        <f t="shared" si="0"/>
        <v>3.914588070990257</v>
      </c>
      <c r="G45" s="1">
        <f t="shared" si="1"/>
        <v>0.3914588070990257</v>
      </c>
    </row>
    <row r="46" spans="1:7" x14ac:dyDescent="0.25">
      <c r="A46" t="s">
        <v>44</v>
      </c>
      <c r="B46">
        <v>4.5</v>
      </c>
      <c r="C46">
        <v>26876</v>
      </c>
      <c r="D46">
        <f t="shared" si="2"/>
        <v>14</v>
      </c>
      <c r="E46">
        <v>1967</v>
      </c>
      <c r="F46" s="2">
        <f t="shared" si="0"/>
        <v>3.9265653929820674</v>
      </c>
      <c r="G46" s="1">
        <f t="shared" si="1"/>
        <v>0.39265653929820676</v>
      </c>
    </row>
    <row r="47" spans="1:7" x14ac:dyDescent="0.25">
      <c r="A47" t="s">
        <v>45</v>
      </c>
      <c r="B47">
        <v>4.5999999999999996</v>
      </c>
      <c r="C47">
        <v>26891</v>
      </c>
      <c r="D47">
        <f t="shared" si="2"/>
        <v>15</v>
      </c>
      <c r="E47">
        <v>1983</v>
      </c>
      <c r="F47" s="2">
        <f t="shared" si="0"/>
        <v>3.9585049182935643</v>
      </c>
      <c r="G47" s="1">
        <f t="shared" si="1"/>
        <v>0.39585049182935644</v>
      </c>
    </row>
    <row r="48" spans="1:7" x14ac:dyDescent="0.25">
      <c r="A48" t="s">
        <v>46</v>
      </c>
      <c r="B48">
        <v>4.7</v>
      </c>
      <c r="C48">
        <v>26906</v>
      </c>
      <c r="D48">
        <f t="shared" si="2"/>
        <v>15</v>
      </c>
      <c r="E48">
        <v>1981</v>
      </c>
      <c r="F48" s="2">
        <f t="shared" si="0"/>
        <v>3.9545124776296268</v>
      </c>
      <c r="G48" s="1">
        <f t="shared" si="1"/>
        <v>0.3954512477629627</v>
      </c>
    </row>
    <row r="49" spans="1:7" x14ac:dyDescent="0.25">
      <c r="A49" t="s">
        <v>47</v>
      </c>
      <c r="B49">
        <v>4.8</v>
      </c>
      <c r="C49">
        <v>26920</v>
      </c>
      <c r="D49">
        <f t="shared" si="2"/>
        <v>14</v>
      </c>
      <c r="E49">
        <v>1996</v>
      </c>
      <c r="F49" s="2">
        <f t="shared" si="0"/>
        <v>3.9844557826091549</v>
      </c>
      <c r="G49" s="1">
        <f t="shared" si="1"/>
        <v>0.39844557826091553</v>
      </c>
    </row>
    <row r="50" spans="1:7" x14ac:dyDescent="0.25">
      <c r="A50" t="s">
        <v>48</v>
      </c>
      <c r="B50">
        <v>4.9000000000000004</v>
      </c>
      <c r="C50">
        <v>26936</v>
      </c>
      <c r="D50">
        <f t="shared" si="2"/>
        <v>16</v>
      </c>
      <c r="E50">
        <v>1984</v>
      </c>
      <c r="F50" s="2">
        <f t="shared" si="0"/>
        <v>3.9605011386255322</v>
      </c>
      <c r="G50" s="1">
        <f t="shared" si="1"/>
        <v>0.39605011386255323</v>
      </c>
    </row>
    <row r="51" spans="1:7" x14ac:dyDescent="0.25">
      <c r="A51" t="s">
        <v>49</v>
      </c>
      <c r="B51">
        <v>5</v>
      </c>
      <c r="C51">
        <v>26947</v>
      </c>
      <c r="D51">
        <f t="shared" si="2"/>
        <v>11</v>
      </c>
      <c r="E51">
        <v>1981</v>
      </c>
      <c r="F51" s="2">
        <f t="shared" si="0"/>
        <v>3.9545124776296268</v>
      </c>
      <c r="G51" s="1">
        <f t="shared" si="1"/>
        <v>0.3954512477629627</v>
      </c>
    </row>
    <row r="52" spans="1:7" x14ac:dyDescent="0.25">
      <c r="A52" t="s">
        <v>50</v>
      </c>
      <c r="B52">
        <v>5.0999999999999996</v>
      </c>
      <c r="C52">
        <v>26962</v>
      </c>
      <c r="D52">
        <f t="shared" si="2"/>
        <v>15</v>
      </c>
      <c r="E52">
        <v>1988</v>
      </c>
      <c r="F52" s="2">
        <f t="shared" si="0"/>
        <v>3.9684860199534069</v>
      </c>
      <c r="G52" s="1">
        <f t="shared" si="1"/>
        <v>0.39684860199534072</v>
      </c>
    </row>
    <row r="53" spans="1:7" x14ac:dyDescent="0.25">
      <c r="A53" t="s">
        <v>51</v>
      </c>
      <c r="B53">
        <v>5.2</v>
      </c>
      <c r="C53">
        <v>26975</v>
      </c>
      <c r="D53">
        <f t="shared" si="2"/>
        <v>13</v>
      </c>
      <c r="E53">
        <v>1985</v>
      </c>
      <c r="F53" s="2">
        <f t="shared" si="0"/>
        <v>3.962497358957501</v>
      </c>
      <c r="G53" s="1">
        <f t="shared" si="1"/>
        <v>0.39624973589575013</v>
      </c>
    </row>
    <row r="54" spans="1:7" x14ac:dyDescent="0.25">
      <c r="A54" t="s">
        <v>52</v>
      </c>
      <c r="B54">
        <v>5.3</v>
      </c>
      <c r="C54">
        <v>26988</v>
      </c>
      <c r="D54">
        <f t="shared" si="2"/>
        <v>13</v>
      </c>
      <c r="E54">
        <v>2007</v>
      </c>
      <c r="F54" s="2">
        <f t="shared" si="0"/>
        <v>4.0064142062608088</v>
      </c>
      <c r="G54" s="1">
        <f t="shared" si="1"/>
        <v>0.40064142062608088</v>
      </c>
    </row>
    <row r="55" spans="1:7" x14ac:dyDescent="0.25">
      <c r="A55" t="s">
        <v>53</v>
      </c>
      <c r="B55">
        <v>5.4</v>
      </c>
      <c r="C55">
        <v>27002</v>
      </c>
      <c r="D55">
        <f t="shared" si="2"/>
        <v>14</v>
      </c>
      <c r="E55">
        <v>1989</v>
      </c>
      <c r="F55" s="2">
        <f t="shared" si="0"/>
        <v>3.9704822402853748</v>
      </c>
      <c r="G55" s="1">
        <f t="shared" si="1"/>
        <v>0.39704822402853751</v>
      </c>
    </row>
    <row r="56" spans="1:7" x14ac:dyDescent="0.25">
      <c r="A56" t="s">
        <v>54</v>
      </c>
      <c r="B56">
        <v>5.5</v>
      </c>
      <c r="C56">
        <v>27014</v>
      </c>
      <c r="D56">
        <f t="shared" si="2"/>
        <v>12</v>
      </c>
      <c r="E56">
        <v>1992</v>
      </c>
      <c r="F56" s="2">
        <f t="shared" si="0"/>
        <v>3.9764709012812802</v>
      </c>
      <c r="G56" s="1">
        <f t="shared" si="1"/>
        <v>0.39764709012812804</v>
      </c>
    </row>
    <row r="57" spans="1:7" x14ac:dyDescent="0.25">
      <c r="A57" t="s">
        <v>55</v>
      </c>
      <c r="B57">
        <v>5.6</v>
      </c>
      <c r="C57">
        <v>27027</v>
      </c>
      <c r="D57">
        <f t="shared" si="2"/>
        <v>13</v>
      </c>
      <c r="E57">
        <v>1996</v>
      </c>
      <c r="F57" s="2">
        <f t="shared" si="0"/>
        <v>3.9844557826091549</v>
      </c>
      <c r="G57" s="1">
        <f t="shared" si="1"/>
        <v>0.39844557826091553</v>
      </c>
    </row>
    <row r="58" spans="1:7" x14ac:dyDescent="0.25">
      <c r="A58" t="s">
        <v>56</v>
      </c>
      <c r="B58">
        <v>5.7</v>
      </c>
      <c r="C58">
        <v>27039</v>
      </c>
      <c r="D58">
        <f t="shared" si="2"/>
        <v>12</v>
      </c>
      <c r="E58">
        <v>1984</v>
      </c>
      <c r="F58" s="2">
        <f t="shared" si="0"/>
        <v>3.9605011386255322</v>
      </c>
      <c r="G58" s="1">
        <f t="shared" si="1"/>
        <v>0.39605011386255323</v>
      </c>
    </row>
    <row r="59" spans="1:7" x14ac:dyDescent="0.25">
      <c r="A59" t="s">
        <v>57</v>
      </c>
      <c r="B59">
        <v>5.8</v>
      </c>
      <c r="C59">
        <v>27052</v>
      </c>
      <c r="D59">
        <f t="shared" si="2"/>
        <v>13</v>
      </c>
      <c r="E59">
        <v>1997</v>
      </c>
      <c r="F59" s="2">
        <f t="shared" si="0"/>
        <v>3.9864520029411232</v>
      </c>
      <c r="G59" s="1">
        <f t="shared" si="1"/>
        <v>0.39864520029411232</v>
      </c>
    </row>
    <row r="60" spans="1:7" x14ac:dyDescent="0.25">
      <c r="A60" t="s">
        <v>58</v>
      </c>
      <c r="B60">
        <v>5.9</v>
      </c>
      <c r="C60">
        <v>27066</v>
      </c>
      <c r="D60">
        <f t="shared" si="2"/>
        <v>14</v>
      </c>
      <c r="E60">
        <v>1975</v>
      </c>
      <c r="F60" s="2">
        <f t="shared" si="0"/>
        <v>3.9425351556378163</v>
      </c>
      <c r="G60" s="1">
        <f t="shared" si="1"/>
        <v>0.39425351556378163</v>
      </c>
    </row>
    <row r="61" spans="1:7" x14ac:dyDescent="0.25">
      <c r="A61" t="s">
        <v>59</v>
      </c>
      <c r="B61">
        <v>6</v>
      </c>
      <c r="C61">
        <v>27079</v>
      </c>
      <c r="D61">
        <f t="shared" si="2"/>
        <v>13</v>
      </c>
      <c r="E61">
        <v>1987</v>
      </c>
      <c r="F61" s="2">
        <f t="shared" si="0"/>
        <v>3.9664897996214381</v>
      </c>
      <c r="G61" s="1">
        <f t="shared" si="1"/>
        <v>0.39664897996214382</v>
      </c>
    </row>
    <row r="62" spans="1:7" x14ac:dyDescent="0.25">
      <c r="A62" t="s">
        <v>60</v>
      </c>
      <c r="B62">
        <v>6.1</v>
      </c>
      <c r="C62">
        <v>27094</v>
      </c>
      <c r="D62">
        <f t="shared" si="2"/>
        <v>15</v>
      </c>
      <c r="E62">
        <v>1976</v>
      </c>
      <c r="F62" s="2">
        <f t="shared" si="0"/>
        <v>3.9445313759697842</v>
      </c>
      <c r="G62" s="1">
        <f t="shared" si="1"/>
        <v>0.39445313759697842</v>
      </c>
    </row>
    <row r="63" spans="1:7" x14ac:dyDescent="0.25">
      <c r="A63" t="s">
        <v>61</v>
      </c>
      <c r="B63">
        <v>6.2</v>
      </c>
      <c r="C63">
        <v>27107</v>
      </c>
      <c r="D63">
        <f t="shared" si="2"/>
        <v>13</v>
      </c>
      <c r="E63">
        <v>1980</v>
      </c>
      <c r="F63" s="2">
        <f t="shared" si="0"/>
        <v>3.9525162572976584</v>
      </c>
      <c r="G63" s="1">
        <f t="shared" si="1"/>
        <v>0.39525162572976585</v>
      </c>
    </row>
    <row r="64" spans="1:7" x14ac:dyDescent="0.25">
      <c r="A64" t="s">
        <v>62</v>
      </c>
      <c r="B64">
        <v>6.3</v>
      </c>
      <c r="C64">
        <v>27121</v>
      </c>
      <c r="D64">
        <f t="shared" si="2"/>
        <v>14</v>
      </c>
      <c r="E64">
        <v>1997</v>
      </c>
      <c r="F64" s="2">
        <f t="shared" si="0"/>
        <v>3.9864520029411232</v>
      </c>
      <c r="G64" s="1">
        <f t="shared" si="1"/>
        <v>0.39864520029411232</v>
      </c>
    </row>
    <row r="65" spans="1:7" x14ac:dyDescent="0.25">
      <c r="A65" t="s">
        <v>63</v>
      </c>
      <c r="B65">
        <v>6.4</v>
      </c>
      <c r="C65">
        <v>27135</v>
      </c>
      <c r="D65">
        <f t="shared" si="2"/>
        <v>14</v>
      </c>
      <c r="E65">
        <v>1997</v>
      </c>
      <c r="F65" s="2">
        <f t="shared" si="0"/>
        <v>3.9864520029411232</v>
      </c>
      <c r="G65" s="1">
        <f t="shared" si="1"/>
        <v>0.39864520029411232</v>
      </c>
    </row>
    <row r="66" spans="1:7" x14ac:dyDescent="0.25">
      <c r="A66" t="s">
        <v>64</v>
      </c>
      <c r="B66">
        <v>6.5</v>
      </c>
      <c r="C66">
        <v>27147</v>
      </c>
      <c r="D66">
        <f t="shared" si="2"/>
        <v>12</v>
      </c>
      <c r="E66">
        <v>1985</v>
      </c>
      <c r="F66" s="2">
        <f t="shared" si="0"/>
        <v>3.962497358957501</v>
      </c>
      <c r="G66" s="1">
        <f t="shared" si="1"/>
        <v>0.39624973589575013</v>
      </c>
    </row>
    <row r="67" spans="1:7" x14ac:dyDescent="0.25">
      <c r="A67" t="s">
        <v>65</v>
      </c>
      <c r="B67">
        <v>6.6</v>
      </c>
      <c r="C67">
        <v>27160</v>
      </c>
      <c r="D67">
        <f t="shared" si="2"/>
        <v>13</v>
      </c>
      <c r="E67">
        <v>2013</v>
      </c>
      <c r="F67" s="2">
        <f t="shared" ref="F67:F130" si="3">(((E67/16)*PI())/30)*0.305</f>
        <v>4.0183915282526197</v>
      </c>
      <c r="G67" s="1">
        <f t="shared" ref="G67:G130" si="4">F67*0.1</f>
        <v>0.401839152825262</v>
      </c>
    </row>
    <row r="68" spans="1:7" x14ac:dyDescent="0.25">
      <c r="A68" t="s">
        <v>66</v>
      </c>
      <c r="B68">
        <v>6.7</v>
      </c>
      <c r="C68">
        <v>27172</v>
      </c>
      <c r="D68">
        <f t="shared" ref="D68:D131" si="5">C68-C67</f>
        <v>12</v>
      </c>
      <c r="E68">
        <v>1993</v>
      </c>
      <c r="F68" s="2">
        <f t="shared" si="3"/>
        <v>3.978467121613249</v>
      </c>
      <c r="G68" s="1">
        <f t="shared" si="4"/>
        <v>0.39784671216132494</v>
      </c>
    </row>
    <row r="69" spans="1:7" x14ac:dyDescent="0.25">
      <c r="A69" t="s">
        <v>67</v>
      </c>
      <c r="B69">
        <v>6.8</v>
      </c>
      <c r="C69">
        <v>27186</v>
      </c>
      <c r="D69">
        <f t="shared" si="5"/>
        <v>14</v>
      </c>
      <c r="E69">
        <v>1960</v>
      </c>
      <c r="F69" s="2">
        <f t="shared" si="3"/>
        <v>3.9125918506582882</v>
      </c>
      <c r="G69" s="1">
        <f t="shared" si="4"/>
        <v>0.39125918506582885</v>
      </c>
    </row>
    <row r="70" spans="1:7" x14ac:dyDescent="0.25">
      <c r="A70" t="s">
        <v>68</v>
      </c>
      <c r="B70">
        <v>6.9</v>
      </c>
      <c r="C70">
        <v>27200</v>
      </c>
      <c r="D70">
        <f t="shared" si="5"/>
        <v>14</v>
      </c>
      <c r="E70">
        <v>1999</v>
      </c>
      <c r="F70" s="2">
        <f t="shared" si="3"/>
        <v>3.9904444436050603</v>
      </c>
      <c r="G70" s="1">
        <f t="shared" si="4"/>
        <v>0.39904444436050607</v>
      </c>
    </row>
    <row r="71" spans="1:7" x14ac:dyDescent="0.25">
      <c r="A71" t="s">
        <v>69</v>
      </c>
      <c r="B71">
        <v>7</v>
      </c>
      <c r="C71">
        <v>27213</v>
      </c>
      <c r="D71">
        <f t="shared" si="5"/>
        <v>13</v>
      </c>
      <c r="E71">
        <v>1975</v>
      </c>
      <c r="F71" s="2">
        <f t="shared" si="3"/>
        <v>3.9425351556378163</v>
      </c>
      <c r="G71" s="1">
        <f t="shared" si="4"/>
        <v>0.39425351556378163</v>
      </c>
    </row>
    <row r="72" spans="1:7" x14ac:dyDescent="0.25">
      <c r="A72" t="s">
        <v>70</v>
      </c>
      <c r="B72">
        <v>7.1</v>
      </c>
      <c r="C72">
        <v>27227</v>
      </c>
      <c r="D72">
        <f t="shared" si="5"/>
        <v>14</v>
      </c>
      <c r="E72">
        <v>1989</v>
      </c>
      <c r="F72" s="2">
        <f t="shared" si="3"/>
        <v>3.9704822402853748</v>
      </c>
      <c r="G72" s="1">
        <f t="shared" si="4"/>
        <v>0.39704822402853751</v>
      </c>
    </row>
    <row r="73" spans="1:7" x14ac:dyDescent="0.25">
      <c r="A73" t="s">
        <v>71</v>
      </c>
      <c r="B73">
        <v>7.2</v>
      </c>
      <c r="C73">
        <v>27240</v>
      </c>
      <c r="D73">
        <f t="shared" si="5"/>
        <v>13</v>
      </c>
      <c r="E73">
        <v>2000</v>
      </c>
      <c r="F73" s="2">
        <f t="shared" si="3"/>
        <v>3.9924406639370287</v>
      </c>
      <c r="G73" s="1">
        <f t="shared" si="4"/>
        <v>0.39924406639370291</v>
      </c>
    </row>
    <row r="74" spans="1:7" x14ac:dyDescent="0.25">
      <c r="A74" t="s">
        <v>72</v>
      </c>
      <c r="B74">
        <v>7.3</v>
      </c>
      <c r="C74">
        <v>27253</v>
      </c>
      <c r="D74">
        <f t="shared" si="5"/>
        <v>13</v>
      </c>
      <c r="E74">
        <v>1965</v>
      </c>
      <c r="F74" s="2">
        <f t="shared" si="3"/>
        <v>3.9225729523181303</v>
      </c>
      <c r="G74" s="1">
        <f t="shared" si="4"/>
        <v>0.39225729523181307</v>
      </c>
    </row>
    <row r="75" spans="1:7" x14ac:dyDescent="0.25">
      <c r="A75" t="s">
        <v>73</v>
      </c>
      <c r="B75">
        <v>7.4</v>
      </c>
      <c r="C75">
        <v>27265</v>
      </c>
      <c r="D75">
        <f t="shared" si="5"/>
        <v>12</v>
      </c>
      <c r="E75">
        <v>2005</v>
      </c>
      <c r="F75" s="2">
        <f t="shared" si="3"/>
        <v>4.0024217655968712</v>
      </c>
      <c r="G75" s="1">
        <f t="shared" si="4"/>
        <v>0.40024217655968714</v>
      </c>
    </row>
    <row r="76" spans="1:7" x14ac:dyDescent="0.25">
      <c r="A76" t="s">
        <v>74</v>
      </c>
      <c r="B76">
        <v>7.5</v>
      </c>
      <c r="C76">
        <v>27278</v>
      </c>
      <c r="D76">
        <f t="shared" si="5"/>
        <v>13</v>
      </c>
      <c r="E76">
        <v>1984</v>
      </c>
      <c r="F76" s="2">
        <f t="shared" si="3"/>
        <v>3.9605011386255322</v>
      </c>
      <c r="G76" s="1">
        <f t="shared" si="4"/>
        <v>0.39605011386255323</v>
      </c>
    </row>
    <row r="77" spans="1:7" x14ac:dyDescent="0.25">
      <c r="A77" t="s">
        <v>75</v>
      </c>
      <c r="B77">
        <v>7.6</v>
      </c>
      <c r="C77">
        <v>27291</v>
      </c>
      <c r="D77">
        <f t="shared" si="5"/>
        <v>13</v>
      </c>
      <c r="E77">
        <v>1990</v>
      </c>
      <c r="F77" s="2">
        <f t="shared" si="3"/>
        <v>3.9724784606173431</v>
      </c>
      <c r="G77" s="1">
        <f t="shared" si="4"/>
        <v>0.39724784606173436</v>
      </c>
    </row>
    <row r="78" spans="1:7" x14ac:dyDescent="0.25">
      <c r="A78" t="s">
        <v>76</v>
      </c>
      <c r="B78">
        <v>7.7</v>
      </c>
      <c r="C78">
        <v>27304</v>
      </c>
      <c r="D78">
        <f t="shared" si="5"/>
        <v>13</v>
      </c>
      <c r="E78">
        <v>1988</v>
      </c>
      <c r="F78" s="2">
        <f t="shared" si="3"/>
        <v>3.9684860199534069</v>
      </c>
      <c r="G78" s="1">
        <f t="shared" si="4"/>
        <v>0.39684860199534072</v>
      </c>
    </row>
    <row r="79" spans="1:7" x14ac:dyDescent="0.25">
      <c r="A79" t="s">
        <v>77</v>
      </c>
      <c r="B79">
        <v>7.8</v>
      </c>
      <c r="C79">
        <v>27318</v>
      </c>
      <c r="D79">
        <f t="shared" si="5"/>
        <v>14</v>
      </c>
      <c r="E79">
        <v>1997</v>
      </c>
      <c r="F79" s="2">
        <f t="shared" si="3"/>
        <v>3.9864520029411232</v>
      </c>
      <c r="G79" s="1">
        <f t="shared" si="4"/>
        <v>0.39864520029411232</v>
      </c>
    </row>
    <row r="80" spans="1:7" x14ac:dyDescent="0.25">
      <c r="A80" t="s">
        <v>78</v>
      </c>
      <c r="B80">
        <v>7.9</v>
      </c>
      <c r="C80">
        <v>27331</v>
      </c>
      <c r="D80">
        <f t="shared" si="5"/>
        <v>13</v>
      </c>
      <c r="E80">
        <v>1982</v>
      </c>
      <c r="F80" s="2">
        <f t="shared" si="3"/>
        <v>3.9565086979615955</v>
      </c>
      <c r="G80" s="1">
        <f t="shared" si="4"/>
        <v>0.3956508697961596</v>
      </c>
    </row>
    <row r="81" spans="1:7" x14ac:dyDescent="0.25">
      <c r="A81" t="s">
        <v>79</v>
      </c>
      <c r="B81">
        <v>8</v>
      </c>
      <c r="C81">
        <v>27346</v>
      </c>
      <c r="D81">
        <f t="shared" si="5"/>
        <v>15</v>
      </c>
      <c r="E81">
        <v>1967</v>
      </c>
      <c r="F81" s="2">
        <f t="shared" si="3"/>
        <v>3.9265653929820674</v>
      </c>
      <c r="G81" s="1">
        <f t="shared" si="4"/>
        <v>0.39265653929820676</v>
      </c>
    </row>
    <row r="82" spans="1:7" x14ac:dyDescent="0.25">
      <c r="A82" t="s">
        <v>80</v>
      </c>
      <c r="B82">
        <v>8.1</v>
      </c>
      <c r="C82">
        <v>27359</v>
      </c>
      <c r="D82">
        <f t="shared" si="5"/>
        <v>13</v>
      </c>
      <c r="E82">
        <v>1981</v>
      </c>
      <c r="F82" s="2">
        <f t="shared" si="3"/>
        <v>3.9545124776296268</v>
      </c>
      <c r="G82" s="1">
        <f t="shared" si="4"/>
        <v>0.3954512477629627</v>
      </c>
    </row>
    <row r="83" spans="1:7" x14ac:dyDescent="0.25">
      <c r="A83" t="s">
        <v>81</v>
      </c>
      <c r="B83">
        <v>8.1999999999999993</v>
      </c>
      <c r="C83">
        <v>27373</v>
      </c>
      <c r="D83">
        <f t="shared" si="5"/>
        <v>14</v>
      </c>
      <c r="E83">
        <v>1982</v>
      </c>
      <c r="F83" s="2">
        <f t="shared" si="3"/>
        <v>3.9565086979615955</v>
      </c>
      <c r="G83" s="1">
        <f t="shared" si="4"/>
        <v>0.3956508697961596</v>
      </c>
    </row>
    <row r="84" spans="1:7" x14ac:dyDescent="0.25">
      <c r="A84" t="s">
        <v>82</v>
      </c>
      <c r="B84">
        <v>8.3000000000000007</v>
      </c>
      <c r="C84">
        <v>27388</v>
      </c>
      <c r="D84">
        <f t="shared" si="5"/>
        <v>15</v>
      </c>
      <c r="E84">
        <v>1993</v>
      </c>
      <c r="F84" s="2">
        <f t="shared" si="3"/>
        <v>3.978467121613249</v>
      </c>
      <c r="G84" s="1">
        <f t="shared" si="4"/>
        <v>0.39784671216132494</v>
      </c>
    </row>
    <row r="85" spans="1:7" x14ac:dyDescent="0.25">
      <c r="A85" t="s">
        <v>83</v>
      </c>
      <c r="B85">
        <v>8.4</v>
      </c>
      <c r="C85">
        <v>27401</v>
      </c>
      <c r="D85">
        <f t="shared" si="5"/>
        <v>13</v>
      </c>
      <c r="E85">
        <v>1980</v>
      </c>
      <c r="F85" s="2">
        <f t="shared" si="3"/>
        <v>3.9525162572976584</v>
      </c>
      <c r="G85" s="1">
        <f t="shared" si="4"/>
        <v>0.39525162572976585</v>
      </c>
    </row>
    <row r="86" spans="1:7" x14ac:dyDescent="0.25">
      <c r="A86" t="s">
        <v>84</v>
      </c>
      <c r="B86">
        <v>8.5</v>
      </c>
      <c r="C86">
        <v>27415</v>
      </c>
      <c r="D86">
        <f t="shared" si="5"/>
        <v>14</v>
      </c>
      <c r="E86">
        <v>1990</v>
      </c>
      <c r="F86" s="2">
        <f t="shared" si="3"/>
        <v>3.9724784606173431</v>
      </c>
      <c r="G86" s="1">
        <f t="shared" si="4"/>
        <v>0.39724784606173436</v>
      </c>
    </row>
    <row r="87" spans="1:7" x14ac:dyDescent="0.25">
      <c r="A87" t="s">
        <v>85</v>
      </c>
      <c r="B87">
        <v>8.6</v>
      </c>
      <c r="C87">
        <v>27428</v>
      </c>
      <c r="D87">
        <f t="shared" si="5"/>
        <v>13</v>
      </c>
      <c r="E87">
        <v>1982</v>
      </c>
      <c r="F87" s="2">
        <f t="shared" si="3"/>
        <v>3.9565086979615955</v>
      </c>
      <c r="G87" s="1">
        <f t="shared" si="4"/>
        <v>0.3956508697961596</v>
      </c>
    </row>
    <row r="88" spans="1:7" x14ac:dyDescent="0.25">
      <c r="A88" t="s">
        <v>86</v>
      </c>
      <c r="B88">
        <v>8.6999999999999993</v>
      </c>
      <c r="C88">
        <v>27442</v>
      </c>
      <c r="D88">
        <f t="shared" si="5"/>
        <v>14</v>
      </c>
      <c r="E88">
        <v>1985</v>
      </c>
      <c r="F88" s="2">
        <f t="shared" si="3"/>
        <v>3.962497358957501</v>
      </c>
      <c r="G88" s="1">
        <f t="shared" si="4"/>
        <v>0.39624973589575013</v>
      </c>
    </row>
    <row r="89" spans="1:7" x14ac:dyDescent="0.25">
      <c r="A89" t="s">
        <v>87</v>
      </c>
      <c r="B89">
        <v>8.8000000000000007</v>
      </c>
      <c r="C89">
        <v>27456</v>
      </c>
      <c r="D89">
        <f t="shared" si="5"/>
        <v>14</v>
      </c>
      <c r="E89">
        <v>2006</v>
      </c>
      <c r="F89" s="2">
        <f t="shared" si="3"/>
        <v>4.00441798592884</v>
      </c>
      <c r="G89" s="1">
        <f t="shared" si="4"/>
        <v>0.40044179859288404</v>
      </c>
    </row>
    <row r="90" spans="1:7" x14ac:dyDescent="0.25">
      <c r="A90" t="s">
        <v>88</v>
      </c>
      <c r="B90">
        <v>8.9</v>
      </c>
      <c r="C90">
        <v>27468</v>
      </c>
      <c r="D90">
        <f t="shared" si="5"/>
        <v>12</v>
      </c>
      <c r="E90">
        <v>1994</v>
      </c>
      <c r="F90" s="2">
        <f t="shared" si="3"/>
        <v>3.9804633419452178</v>
      </c>
      <c r="G90" s="1">
        <f t="shared" si="4"/>
        <v>0.39804633419452179</v>
      </c>
    </row>
    <row r="91" spans="1:7" x14ac:dyDescent="0.25">
      <c r="A91" t="s">
        <v>89</v>
      </c>
      <c r="B91">
        <v>9</v>
      </c>
      <c r="C91">
        <v>27481</v>
      </c>
      <c r="D91">
        <f t="shared" si="5"/>
        <v>13</v>
      </c>
      <c r="E91">
        <v>1990</v>
      </c>
      <c r="F91" s="2">
        <f t="shared" si="3"/>
        <v>3.9724784606173431</v>
      </c>
      <c r="G91" s="1">
        <f t="shared" si="4"/>
        <v>0.39724784606173436</v>
      </c>
    </row>
    <row r="92" spans="1:7" x14ac:dyDescent="0.25">
      <c r="A92" t="s">
        <v>90</v>
      </c>
      <c r="B92">
        <v>9.1</v>
      </c>
      <c r="C92">
        <v>27493</v>
      </c>
      <c r="D92">
        <f t="shared" si="5"/>
        <v>12</v>
      </c>
      <c r="E92">
        <v>1991</v>
      </c>
      <c r="F92" s="2">
        <f t="shared" si="3"/>
        <v>3.9744746809493119</v>
      </c>
      <c r="G92" s="1">
        <f t="shared" si="4"/>
        <v>0.3974474680949312</v>
      </c>
    </row>
    <row r="93" spans="1:7" x14ac:dyDescent="0.25">
      <c r="A93" t="s">
        <v>91</v>
      </c>
      <c r="B93">
        <v>9.1999999999999993</v>
      </c>
      <c r="C93">
        <v>27507</v>
      </c>
      <c r="D93">
        <f t="shared" si="5"/>
        <v>14</v>
      </c>
      <c r="E93">
        <v>1977</v>
      </c>
      <c r="F93" s="2">
        <f t="shared" si="3"/>
        <v>3.9465275963017534</v>
      </c>
      <c r="G93" s="1">
        <f t="shared" si="4"/>
        <v>0.39465275963017538</v>
      </c>
    </row>
    <row r="94" spans="1:7" x14ac:dyDescent="0.25">
      <c r="A94" t="s">
        <v>92</v>
      </c>
      <c r="B94">
        <v>9.3000000000000007</v>
      </c>
      <c r="C94">
        <v>27520</v>
      </c>
      <c r="D94">
        <f t="shared" si="5"/>
        <v>13</v>
      </c>
      <c r="E94">
        <v>2001</v>
      </c>
      <c r="F94" s="2">
        <f t="shared" si="3"/>
        <v>3.9944368842689975</v>
      </c>
      <c r="G94" s="1">
        <f t="shared" si="4"/>
        <v>0.39944368842689976</v>
      </c>
    </row>
    <row r="95" spans="1:7" x14ac:dyDescent="0.25">
      <c r="A95" t="s">
        <v>93</v>
      </c>
      <c r="B95">
        <v>9.4</v>
      </c>
      <c r="C95">
        <v>27532</v>
      </c>
      <c r="D95">
        <f t="shared" si="5"/>
        <v>12</v>
      </c>
      <c r="E95">
        <v>1993</v>
      </c>
      <c r="F95" s="2">
        <f t="shared" si="3"/>
        <v>3.978467121613249</v>
      </c>
      <c r="G95" s="1">
        <f t="shared" si="4"/>
        <v>0.39784671216132494</v>
      </c>
    </row>
    <row r="96" spans="1:7" x14ac:dyDescent="0.25">
      <c r="A96" t="s">
        <v>94</v>
      </c>
      <c r="B96">
        <v>9.5</v>
      </c>
      <c r="C96">
        <v>27546</v>
      </c>
      <c r="D96">
        <f t="shared" si="5"/>
        <v>14</v>
      </c>
      <c r="E96">
        <v>2001</v>
      </c>
      <c r="F96" s="2">
        <f t="shared" si="3"/>
        <v>3.9944368842689975</v>
      </c>
      <c r="G96" s="1">
        <f t="shared" si="4"/>
        <v>0.39944368842689976</v>
      </c>
    </row>
    <row r="97" spans="1:7" x14ac:dyDescent="0.25">
      <c r="A97" t="s">
        <v>95</v>
      </c>
      <c r="B97">
        <v>9.6</v>
      </c>
      <c r="C97">
        <v>27557</v>
      </c>
      <c r="D97">
        <f t="shared" si="5"/>
        <v>11</v>
      </c>
      <c r="E97">
        <v>1998</v>
      </c>
      <c r="F97" s="2">
        <f t="shared" si="3"/>
        <v>3.9884482232730916</v>
      </c>
      <c r="G97" s="1">
        <f t="shared" si="4"/>
        <v>0.39884482232730917</v>
      </c>
    </row>
    <row r="98" spans="1:7" x14ac:dyDescent="0.25">
      <c r="A98" t="s">
        <v>96</v>
      </c>
      <c r="B98">
        <v>9.6999999999999993</v>
      </c>
      <c r="C98">
        <v>27571</v>
      </c>
      <c r="D98">
        <f t="shared" si="5"/>
        <v>14</v>
      </c>
      <c r="E98">
        <v>1970</v>
      </c>
      <c r="F98" s="2">
        <f t="shared" si="3"/>
        <v>3.9325540539779733</v>
      </c>
      <c r="G98" s="1">
        <f t="shared" si="4"/>
        <v>0.39325540539779735</v>
      </c>
    </row>
    <row r="99" spans="1:7" x14ac:dyDescent="0.25">
      <c r="A99" t="s">
        <v>97</v>
      </c>
      <c r="B99">
        <v>9.8000000000000007</v>
      </c>
      <c r="C99">
        <v>27583</v>
      </c>
      <c r="D99">
        <f t="shared" si="5"/>
        <v>12</v>
      </c>
      <c r="E99">
        <v>2005</v>
      </c>
      <c r="F99" s="2">
        <f t="shared" si="3"/>
        <v>4.0024217655968712</v>
      </c>
      <c r="G99" s="1">
        <f t="shared" si="4"/>
        <v>0.40024217655968714</v>
      </c>
    </row>
    <row r="100" spans="1:7" x14ac:dyDescent="0.25">
      <c r="A100" t="s">
        <v>98</v>
      </c>
      <c r="B100">
        <v>9.9</v>
      </c>
      <c r="C100">
        <v>27595</v>
      </c>
      <c r="D100">
        <f t="shared" si="5"/>
        <v>12</v>
      </c>
      <c r="E100">
        <v>1990</v>
      </c>
      <c r="F100" s="2">
        <f t="shared" si="3"/>
        <v>3.9724784606173431</v>
      </c>
      <c r="G100" s="1">
        <f t="shared" si="4"/>
        <v>0.39724784606173436</v>
      </c>
    </row>
    <row r="101" spans="1:7" x14ac:dyDescent="0.25">
      <c r="A101" t="s">
        <v>99</v>
      </c>
      <c r="B101">
        <v>10</v>
      </c>
      <c r="C101">
        <v>27609</v>
      </c>
      <c r="D101">
        <f t="shared" si="5"/>
        <v>14</v>
      </c>
      <c r="E101">
        <v>1991</v>
      </c>
      <c r="F101" s="2">
        <f t="shared" si="3"/>
        <v>3.9744746809493119</v>
      </c>
      <c r="G101" s="1">
        <f t="shared" si="4"/>
        <v>0.3974474680949312</v>
      </c>
    </row>
    <row r="102" spans="1:7" x14ac:dyDescent="0.25">
      <c r="A102" t="s">
        <v>100</v>
      </c>
      <c r="B102">
        <v>10.1</v>
      </c>
      <c r="C102">
        <v>27622</v>
      </c>
      <c r="D102">
        <f t="shared" si="5"/>
        <v>13</v>
      </c>
      <c r="E102">
        <v>1989</v>
      </c>
      <c r="F102" s="2">
        <f t="shared" si="3"/>
        <v>3.9704822402853748</v>
      </c>
      <c r="G102" s="1">
        <f t="shared" si="4"/>
        <v>0.39704822402853751</v>
      </c>
    </row>
    <row r="103" spans="1:7" x14ac:dyDescent="0.25">
      <c r="A103" t="s">
        <v>101</v>
      </c>
      <c r="B103">
        <v>10.199999999999999</v>
      </c>
      <c r="C103">
        <v>27636</v>
      </c>
      <c r="D103">
        <f t="shared" si="5"/>
        <v>14</v>
      </c>
      <c r="E103">
        <v>1965</v>
      </c>
      <c r="F103" s="2">
        <f t="shared" si="3"/>
        <v>3.9225729523181303</v>
      </c>
      <c r="G103" s="1">
        <f t="shared" si="4"/>
        <v>0.39225729523181307</v>
      </c>
    </row>
    <row r="104" spans="1:7" x14ac:dyDescent="0.25">
      <c r="A104" t="s">
        <v>102</v>
      </c>
      <c r="B104">
        <v>10.3</v>
      </c>
      <c r="C104">
        <v>27649</v>
      </c>
      <c r="D104">
        <f t="shared" si="5"/>
        <v>13</v>
      </c>
      <c r="E104">
        <v>1986</v>
      </c>
      <c r="F104" s="2">
        <f t="shared" si="3"/>
        <v>3.9644935792894698</v>
      </c>
      <c r="G104" s="1">
        <f t="shared" si="4"/>
        <v>0.39644935792894698</v>
      </c>
    </row>
    <row r="105" spans="1:7" x14ac:dyDescent="0.25">
      <c r="A105" t="s">
        <v>103</v>
      </c>
      <c r="B105">
        <v>10.4</v>
      </c>
      <c r="C105">
        <v>27662</v>
      </c>
      <c r="D105">
        <f t="shared" si="5"/>
        <v>13</v>
      </c>
      <c r="E105">
        <v>1962</v>
      </c>
      <c r="F105" s="2">
        <f t="shared" si="3"/>
        <v>3.9165842913222249</v>
      </c>
      <c r="G105" s="1">
        <f t="shared" si="4"/>
        <v>0.39165842913222249</v>
      </c>
    </row>
    <row r="106" spans="1:7" x14ac:dyDescent="0.25">
      <c r="A106" t="s">
        <v>104</v>
      </c>
      <c r="B106">
        <v>10.5</v>
      </c>
      <c r="C106">
        <v>27677</v>
      </c>
      <c r="D106">
        <f t="shared" si="5"/>
        <v>15</v>
      </c>
      <c r="E106">
        <v>1987</v>
      </c>
      <c r="F106" s="2">
        <f t="shared" si="3"/>
        <v>3.9664897996214381</v>
      </c>
      <c r="G106" s="1">
        <f t="shared" si="4"/>
        <v>0.39664897996214382</v>
      </c>
    </row>
    <row r="107" spans="1:7" x14ac:dyDescent="0.25">
      <c r="A107" t="s">
        <v>105</v>
      </c>
      <c r="B107">
        <v>10.6</v>
      </c>
      <c r="C107">
        <v>27691</v>
      </c>
      <c r="D107">
        <f t="shared" si="5"/>
        <v>14</v>
      </c>
      <c r="E107">
        <v>1981</v>
      </c>
      <c r="F107" s="2">
        <f t="shared" si="3"/>
        <v>3.9545124776296268</v>
      </c>
      <c r="G107" s="1">
        <f t="shared" si="4"/>
        <v>0.3954512477629627</v>
      </c>
    </row>
    <row r="108" spans="1:7" x14ac:dyDescent="0.25">
      <c r="A108" t="s">
        <v>106</v>
      </c>
      <c r="B108">
        <v>10.7</v>
      </c>
      <c r="C108">
        <v>27707</v>
      </c>
      <c r="D108">
        <f t="shared" si="5"/>
        <v>16</v>
      </c>
      <c r="E108">
        <v>2003</v>
      </c>
      <c r="F108" s="2">
        <f t="shared" si="3"/>
        <v>3.9984293249329337</v>
      </c>
      <c r="G108" s="1">
        <f t="shared" si="4"/>
        <v>0.39984293249329339</v>
      </c>
    </row>
    <row r="109" spans="1:7" x14ac:dyDescent="0.25">
      <c r="A109" t="s">
        <v>107</v>
      </c>
      <c r="B109">
        <v>10.8</v>
      </c>
      <c r="C109">
        <v>27720</v>
      </c>
      <c r="D109">
        <f t="shared" si="5"/>
        <v>13</v>
      </c>
      <c r="E109">
        <v>1976</v>
      </c>
      <c r="F109" s="2">
        <f t="shared" si="3"/>
        <v>3.9445313759697842</v>
      </c>
      <c r="G109" s="1">
        <f t="shared" si="4"/>
        <v>0.39445313759697842</v>
      </c>
    </row>
    <row r="110" spans="1:7" x14ac:dyDescent="0.25">
      <c r="A110" t="s">
        <v>108</v>
      </c>
      <c r="B110">
        <v>10.9</v>
      </c>
      <c r="C110">
        <v>27735</v>
      </c>
      <c r="D110">
        <f t="shared" si="5"/>
        <v>15</v>
      </c>
      <c r="E110">
        <v>1956</v>
      </c>
      <c r="F110" s="2">
        <f t="shared" si="3"/>
        <v>3.904606969330414</v>
      </c>
      <c r="G110" s="1">
        <f t="shared" si="4"/>
        <v>0.39046069693304142</v>
      </c>
    </row>
    <row r="111" spans="1:7" x14ac:dyDescent="0.25">
      <c r="A111" t="s">
        <v>109</v>
      </c>
      <c r="B111">
        <v>11</v>
      </c>
      <c r="C111">
        <v>27751</v>
      </c>
      <c r="D111">
        <f t="shared" si="5"/>
        <v>16</v>
      </c>
      <c r="E111">
        <v>1967</v>
      </c>
      <c r="F111" s="2">
        <f t="shared" si="3"/>
        <v>3.9265653929820674</v>
      </c>
      <c r="G111" s="1">
        <f t="shared" si="4"/>
        <v>0.39265653929820676</v>
      </c>
    </row>
    <row r="112" spans="1:7" x14ac:dyDescent="0.25">
      <c r="A112" t="s">
        <v>110</v>
      </c>
      <c r="B112">
        <v>11.1</v>
      </c>
      <c r="C112">
        <v>27766</v>
      </c>
      <c r="D112">
        <f t="shared" si="5"/>
        <v>15</v>
      </c>
      <c r="E112">
        <v>1970</v>
      </c>
      <c r="F112" s="2">
        <f t="shared" si="3"/>
        <v>3.9325540539779733</v>
      </c>
      <c r="G112" s="1">
        <f t="shared" si="4"/>
        <v>0.39325540539779735</v>
      </c>
    </row>
    <row r="113" spans="1:7" x14ac:dyDescent="0.25">
      <c r="A113" t="s">
        <v>111</v>
      </c>
      <c r="B113">
        <v>11.2</v>
      </c>
      <c r="C113">
        <v>27783</v>
      </c>
      <c r="D113">
        <f t="shared" si="5"/>
        <v>17</v>
      </c>
      <c r="E113">
        <v>1984</v>
      </c>
      <c r="F113" s="2">
        <f t="shared" si="3"/>
        <v>3.9605011386255322</v>
      </c>
      <c r="G113" s="1">
        <f t="shared" si="4"/>
        <v>0.39605011386255323</v>
      </c>
    </row>
    <row r="114" spans="1:7" x14ac:dyDescent="0.25">
      <c r="A114" t="s">
        <v>112</v>
      </c>
      <c r="B114">
        <v>11.3</v>
      </c>
      <c r="C114">
        <v>27797</v>
      </c>
      <c r="D114">
        <f t="shared" si="5"/>
        <v>14</v>
      </c>
      <c r="E114">
        <v>1966</v>
      </c>
      <c r="F114" s="2">
        <f t="shared" si="3"/>
        <v>3.9245691726500991</v>
      </c>
      <c r="G114" s="1">
        <f t="shared" si="4"/>
        <v>0.39245691726500992</v>
      </c>
    </row>
    <row r="115" spans="1:7" x14ac:dyDescent="0.25">
      <c r="A115" t="s">
        <v>113</v>
      </c>
      <c r="B115">
        <v>11.4</v>
      </c>
      <c r="C115">
        <v>27814</v>
      </c>
      <c r="D115">
        <f t="shared" si="5"/>
        <v>17</v>
      </c>
      <c r="E115">
        <v>1953</v>
      </c>
      <c r="F115" s="2">
        <f t="shared" si="3"/>
        <v>3.8986183083345085</v>
      </c>
      <c r="G115" s="1">
        <f t="shared" si="4"/>
        <v>0.38986183083345088</v>
      </c>
    </row>
    <row r="116" spans="1:7" x14ac:dyDescent="0.25">
      <c r="A116" t="s">
        <v>114</v>
      </c>
      <c r="B116">
        <v>11.5</v>
      </c>
      <c r="C116">
        <v>27830</v>
      </c>
      <c r="D116">
        <f t="shared" si="5"/>
        <v>16</v>
      </c>
      <c r="E116">
        <v>1965</v>
      </c>
      <c r="F116" s="2">
        <f t="shared" si="3"/>
        <v>3.9225729523181303</v>
      </c>
      <c r="G116" s="1">
        <f t="shared" si="4"/>
        <v>0.39225729523181307</v>
      </c>
    </row>
    <row r="117" spans="1:7" x14ac:dyDescent="0.25">
      <c r="A117" t="s">
        <v>115</v>
      </c>
      <c r="B117">
        <v>11.6</v>
      </c>
      <c r="C117">
        <v>27846</v>
      </c>
      <c r="D117">
        <f t="shared" si="5"/>
        <v>16</v>
      </c>
      <c r="E117">
        <v>1966</v>
      </c>
      <c r="F117" s="2">
        <f t="shared" si="3"/>
        <v>3.9245691726500991</v>
      </c>
      <c r="G117" s="1">
        <f t="shared" si="4"/>
        <v>0.39245691726500992</v>
      </c>
    </row>
    <row r="118" spans="1:7" x14ac:dyDescent="0.25">
      <c r="A118" t="s">
        <v>116</v>
      </c>
      <c r="B118">
        <v>11.7</v>
      </c>
      <c r="C118">
        <v>27862</v>
      </c>
      <c r="D118">
        <f t="shared" si="5"/>
        <v>16</v>
      </c>
      <c r="E118">
        <v>1986</v>
      </c>
      <c r="F118" s="2">
        <f t="shared" si="3"/>
        <v>3.9644935792894698</v>
      </c>
      <c r="G118" s="1">
        <f t="shared" si="4"/>
        <v>0.39644935792894698</v>
      </c>
    </row>
    <row r="119" spans="1:7" x14ac:dyDescent="0.25">
      <c r="A119" t="s">
        <v>117</v>
      </c>
      <c r="B119">
        <v>11.8</v>
      </c>
      <c r="C119">
        <v>27877</v>
      </c>
      <c r="D119">
        <f t="shared" si="5"/>
        <v>15</v>
      </c>
      <c r="E119">
        <v>1964</v>
      </c>
      <c r="F119" s="2">
        <f t="shared" si="3"/>
        <v>3.9205767319861629</v>
      </c>
      <c r="G119" s="1">
        <f t="shared" si="4"/>
        <v>0.39205767319861629</v>
      </c>
    </row>
    <row r="120" spans="1:7" x14ac:dyDescent="0.25">
      <c r="A120" t="s">
        <v>118</v>
      </c>
      <c r="B120">
        <v>11.9</v>
      </c>
      <c r="C120">
        <v>27893</v>
      </c>
      <c r="D120">
        <f t="shared" si="5"/>
        <v>16</v>
      </c>
      <c r="E120">
        <v>1977</v>
      </c>
      <c r="F120" s="2">
        <f t="shared" si="3"/>
        <v>3.9465275963017534</v>
      </c>
      <c r="G120" s="1">
        <f t="shared" si="4"/>
        <v>0.39465275963017538</v>
      </c>
    </row>
    <row r="121" spans="1:7" x14ac:dyDescent="0.25">
      <c r="A121" t="s">
        <v>119</v>
      </c>
      <c r="B121">
        <v>12</v>
      </c>
      <c r="C121">
        <v>27908</v>
      </c>
      <c r="D121">
        <f t="shared" si="5"/>
        <v>15</v>
      </c>
      <c r="E121">
        <v>1973</v>
      </c>
      <c r="F121" s="2">
        <f t="shared" si="3"/>
        <v>3.9385427149738788</v>
      </c>
      <c r="G121" s="1">
        <f t="shared" si="4"/>
        <v>0.39385427149738789</v>
      </c>
    </row>
    <row r="122" spans="1:7" x14ac:dyDescent="0.25">
      <c r="A122" t="s">
        <v>120</v>
      </c>
      <c r="B122">
        <v>12.1</v>
      </c>
      <c r="C122">
        <v>27924</v>
      </c>
      <c r="D122">
        <f t="shared" si="5"/>
        <v>16</v>
      </c>
      <c r="E122">
        <v>1963</v>
      </c>
      <c r="F122" s="2">
        <f t="shared" si="3"/>
        <v>3.9185805116541936</v>
      </c>
      <c r="G122" s="1">
        <f t="shared" si="4"/>
        <v>0.39185805116541939</v>
      </c>
    </row>
    <row r="123" spans="1:7" x14ac:dyDescent="0.25">
      <c r="A123" t="s">
        <v>121</v>
      </c>
      <c r="B123">
        <v>12.2</v>
      </c>
      <c r="C123">
        <v>27939</v>
      </c>
      <c r="D123">
        <f t="shared" si="5"/>
        <v>15</v>
      </c>
      <c r="E123">
        <v>1980</v>
      </c>
      <c r="F123" s="2">
        <f t="shared" si="3"/>
        <v>3.9525162572976584</v>
      </c>
      <c r="G123" s="1">
        <f t="shared" si="4"/>
        <v>0.39525162572976585</v>
      </c>
    </row>
    <row r="124" spans="1:7" x14ac:dyDescent="0.25">
      <c r="A124" t="s">
        <v>122</v>
      </c>
      <c r="B124">
        <v>12.3</v>
      </c>
      <c r="C124">
        <v>27955</v>
      </c>
      <c r="D124">
        <f t="shared" si="5"/>
        <v>16</v>
      </c>
      <c r="E124">
        <v>1967</v>
      </c>
      <c r="F124" s="2">
        <f t="shared" si="3"/>
        <v>3.9265653929820674</v>
      </c>
      <c r="G124" s="1">
        <f t="shared" si="4"/>
        <v>0.39265653929820676</v>
      </c>
    </row>
    <row r="125" spans="1:7" x14ac:dyDescent="0.25">
      <c r="A125" t="s">
        <v>123</v>
      </c>
      <c r="B125">
        <v>12.4</v>
      </c>
      <c r="C125">
        <v>27972</v>
      </c>
      <c r="D125">
        <f t="shared" si="5"/>
        <v>17</v>
      </c>
      <c r="E125">
        <v>1961</v>
      </c>
      <c r="F125" s="2">
        <f t="shared" si="3"/>
        <v>3.914588070990257</v>
      </c>
      <c r="G125" s="1">
        <f t="shared" si="4"/>
        <v>0.3914588070990257</v>
      </c>
    </row>
    <row r="126" spans="1:7" x14ac:dyDescent="0.25">
      <c r="A126" t="s">
        <v>124</v>
      </c>
      <c r="B126">
        <v>12.5</v>
      </c>
      <c r="C126">
        <v>27987</v>
      </c>
      <c r="D126">
        <f t="shared" si="5"/>
        <v>15</v>
      </c>
      <c r="E126">
        <v>1977</v>
      </c>
      <c r="F126" s="2">
        <f t="shared" si="3"/>
        <v>3.9465275963017534</v>
      </c>
      <c r="G126" s="1">
        <f t="shared" si="4"/>
        <v>0.39465275963017538</v>
      </c>
    </row>
    <row r="127" spans="1:7" x14ac:dyDescent="0.25">
      <c r="A127" t="s">
        <v>125</v>
      </c>
      <c r="B127">
        <v>12.6</v>
      </c>
      <c r="C127">
        <v>28003</v>
      </c>
      <c r="D127">
        <f t="shared" si="5"/>
        <v>16</v>
      </c>
      <c r="E127">
        <v>1959</v>
      </c>
      <c r="F127" s="2">
        <f t="shared" si="3"/>
        <v>3.9105956303263194</v>
      </c>
      <c r="G127" s="1">
        <f t="shared" si="4"/>
        <v>0.39105956303263195</v>
      </c>
    </row>
    <row r="128" spans="1:7" x14ac:dyDescent="0.25">
      <c r="A128" t="s">
        <v>126</v>
      </c>
      <c r="B128">
        <v>12.7</v>
      </c>
      <c r="C128">
        <v>28020</v>
      </c>
      <c r="D128">
        <f t="shared" si="5"/>
        <v>17</v>
      </c>
      <c r="E128">
        <v>1967</v>
      </c>
      <c r="F128" s="2">
        <f t="shared" si="3"/>
        <v>3.9265653929820674</v>
      </c>
      <c r="G128" s="1">
        <f t="shared" si="4"/>
        <v>0.39265653929820676</v>
      </c>
    </row>
    <row r="129" spans="1:7" x14ac:dyDescent="0.25">
      <c r="A129" t="s">
        <v>127</v>
      </c>
      <c r="B129">
        <v>12.8</v>
      </c>
      <c r="C129">
        <v>28037</v>
      </c>
      <c r="D129">
        <f t="shared" si="5"/>
        <v>17</v>
      </c>
      <c r="E129">
        <v>1948</v>
      </c>
      <c r="F129" s="2">
        <f t="shared" si="3"/>
        <v>3.8886372066746655</v>
      </c>
      <c r="G129" s="1">
        <f t="shared" si="4"/>
        <v>0.38886372066746655</v>
      </c>
    </row>
    <row r="130" spans="1:7" x14ac:dyDescent="0.25">
      <c r="A130" t="s">
        <v>128</v>
      </c>
      <c r="B130">
        <v>12.9</v>
      </c>
      <c r="C130">
        <v>28055</v>
      </c>
      <c r="D130">
        <f t="shared" si="5"/>
        <v>18</v>
      </c>
      <c r="E130">
        <v>1960</v>
      </c>
      <c r="F130" s="2">
        <f t="shared" si="3"/>
        <v>3.9125918506582882</v>
      </c>
      <c r="G130" s="1">
        <f t="shared" si="4"/>
        <v>0.39125918506582885</v>
      </c>
    </row>
    <row r="131" spans="1:7" x14ac:dyDescent="0.25">
      <c r="A131" t="s">
        <v>129</v>
      </c>
      <c r="B131">
        <v>13</v>
      </c>
      <c r="C131">
        <v>28072</v>
      </c>
      <c r="D131">
        <f t="shared" si="5"/>
        <v>17</v>
      </c>
      <c r="E131">
        <v>1954</v>
      </c>
      <c r="F131" s="2">
        <f t="shared" ref="F131:F170" si="6">(((E131/16)*PI())/30)*0.305</f>
        <v>3.9006145286664768</v>
      </c>
      <c r="G131" s="1">
        <f t="shared" ref="G131:G170" si="7">F131*0.1</f>
        <v>0.39006145286664773</v>
      </c>
    </row>
    <row r="132" spans="1:7" x14ac:dyDescent="0.25">
      <c r="A132" t="s">
        <v>130</v>
      </c>
      <c r="B132">
        <v>13.1</v>
      </c>
      <c r="C132">
        <v>28089</v>
      </c>
      <c r="D132">
        <f t="shared" ref="D132:D170" si="8">C132-C131</f>
        <v>17</v>
      </c>
      <c r="E132">
        <v>1952</v>
      </c>
      <c r="F132" s="2">
        <f t="shared" si="6"/>
        <v>3.8966220880025397</v>
      </c>
      <c r="G132" s="1">
        <f t="shared" si="7"/>
        <v>0.38966220880025398</v>
      </c>
    </row>
    <row r="133" spans="1:7" x14ac:dyDescent="0.25">
      <c r="A133" t="s">
        <v>131</v>
      </c>
      <c r="B133">
        <v>13.2</v>
      </c>
      <c r="C133">
        <v>28106</v>
      </c>
      <c r="D133">
        <f t="shared" si="8"/>
        <v>17</v>
      </c>
      <c r="E133">
        <v>1975</v>
      </c>
      <c r="F133" s="2">
        <f t="shared" si="6"/>
        <v>3.9425351556378163</v>
      </c>
      <c r="G133" s="1">
        <f t="shared" si="7"/>
        <v>0.39425351556378163</v>
      </c>
    </row>
    <row r="134" spans="1:7" x14ac:dyDescent="0.25">
      <c r="A134" t="s">
        <v>132</v>
      </c>
      <c r="B134">
        <v>13.3</v>
      </c>
      <c r="C134">
        <v>28122</v>
      </c>
      <c r="D134">
        <f t="shared" si="8"/>
        <v>16</v>
      </c>
      <c r="E134">
        <v>1956</v>
      </c>
      <c r="F134" s="2">
        <f t="shared" si="6"/>
        <v>3.904606969330414</v>
      </c>
      <c r="G134" s="1">
        <f t="shared" si="7"/>
        <v>0.39046069693304142</v>
      </c>
    </row>
    <row r="135" spans="1:7" x14ac:dyDescent="0.25">
      <c r="A135" t="s">
        <v>133</v>
      </c>
      <c r="B135">
        <v>13.4</v>
      </c>
      <c r="C135">
        <v>28139</v>
      </c>
      <c r="D135">
        <f t="shared" si="8"/>
        <v>17</v>
      </c>
      <c r="E135">
        <v>1973</v>
      </c>
      <c r="F135" s="2">
        <f t="shared" si="6"/>
        <v>3.9385427149738788</v>
      </c>
      <c r="G135" s="1">
        <f t="shared" si="7"/>
        <v>0.39385427149738789</v>
      </c>
    </row>
    <row r="136" spans="1:7" x14ac:dyDescent="0.25">
      <c r="A136" t="s">
        <v>134</v>
      </c>
      <c r="B136">
        <v>13.5</v>
      </c>
      <c r="C136">
        <v>28156</v>
      </c>
      <c r="D136">
        <f t="shared" si="8"/>
        <v>17</v>
      </c>
      <c r="E136">
        <v>1962</v>
      </c>
      <c r="F136" s="2">
        <f t="shared" si="6"/>
        <v>3.9165842913222249</v>
      </c>
      <c r="G136" s="1">
        <f t="shared" si="7"/>
        <v>0.39165842913222249</v>
      </c>
    </row>
    <row r="137" spans="1:7" x14ac:dyDescent="0.25">
      <c r="A137" t="s">
        <v>135</v>
      </c>
      <c r="B137">
        <v>13.6</v>
      </c>
      <c r="C137">
        <v>28173</v>
      </c>
      <c r="D137">
        <f t="shared" si="8"/>
        <v>17</v>
      </c>
      <c r="E137">
        <v>1945</v>
      </c>
      <c r="F137" s="2">
        <f t="shared" si="6"/>
        <v>3.8826485456787605</v>
      </c>
      <c r="G137" s="1">
        <f t="shared" si="7"/>
        <v>0.38826485456787607</v>
      </c>
    </row>
    <row r="138" spans="1:7" x14ac:dyDescent="0.25">
      <c r="A138" t="s">
        <v>136</v>
      </c>
      <c r="B138">
        <v>13.7</v>
      </c>
      <c r="C138">
        <v>28188</v>
      </c>
      <c r="D138">
        <f t="shared" si="8"/>
        <v>15</v>
      </c>
      <c r="E138">
        <v>1988</v>
      </c>
      <c r="F138" s="2">
        <f t="shared" si="6"/>
        <v>3.9684860199534069</v>
      </c>
      <c r="G138" s="1">
        <f t="shared" si="7"/>
        <v>0.39684860199534072</v>
      </c>
    </row>
    <row r="139" spans="1:7" x14ac:dyDescent="0.25">
      <c r="A139" t="s">
        <v>137</v>
      </c>
      <c r="B139">
        <v>13.8</v>
      </c>
      <c r="C139">
        <v>28203</v>
      </c>
      <c r="D139">
        <f t="shared" si="8"/>
        <v>15</v>
      </c>
      <c r="E139">
        <v>1967</v>
      </c>
      <c r="F139" s="2">
        <f t="shared" si="6"/>
        <v>3.9265653929820674</v>
      </c>
      <c r="G139" s="1">
        <f t="shared" si="7"/>
        <v>0.39265653929820676</v>
      </c>
    </row>
    <row r="140" spans="1:7" x14ac:dyDescent="0.25">
      <c r="A140" t="s">
        <v>138</v>
      </c>
      <c r="B140">
        <v>13.9</v>
      </c>
      <c r="C140">
        <v>28219</v>
      </c>
      <c r="D140">
        <f t="shared" si="8"/>
        <v>16</v>
      </c>
      <c r="E140">
        <v>1981</v>
      </c>
      <c r="F140" s="2">
        <f t="shared" si="6"/>
        <v>3.9545124776296268</v>
      </c>
      <c r="G140" s="1">
        <f t="shared" si="7"/>
        <v>0.3954512477629627</v>
      </c>
    </row>
    <row r="141" spans="1:7" x14ac:dyDescent="0.25">
      <c r="A141" t="s">
        <v>139</v>
      </c>
      <c r="B141">
        <v>14</v>
      </c>
      <c r="C141">
        <v>28234</v>
      </c>
      <c r="D141">
        <f t="shared" si="8"/>
        <v>15</v>
      </c>
      <c r="E141">
        <v>1976</v>
      </c>
      <c r="F141" s="2">
        <f t="shared" si="6"/>
        <v>3.9445313759697842</v>
      </c>
      <c r="G141" s="1">
        <f t="shared" si="7"/>
        <v>0.39445313759697842</v>
      </c>
    </row>
    <row r="142" spans="1:7" x14ac:dyDescent="0.25">
      <c r="A142" t="s">
        <v>140</v>
      </c>
      <c r="B142">
        <v>14.1</v>
      </c>
      <c r="C142">
        <v>28249</v>
      </c>
      <c r="D142">
        <f t="shared" si="8"/>
        <v>15</v>
      </c>
      <c r="E142">
        <v>1947</v>
      </c>
      <c r="F142" s="2">
        <f t="shared" si="6"/>
        <v>3.8866409863426976</v>
      </c>
      <c r="G142" s="1">
        <f t="shared" si="7"/>
        <v>0.38866409863426976</v>
      </c>
    </row>
    <row r="143" spans="1:7" x14ac:dyDescent="0.25">
      <c r="A143" t="s">
        <v>141</v>
      </c>
      <c r="B143">
        <v>14.2</v>
      </c>
      <c r="C143">
        <v>28263</v>
      </c>
      <c r="D143">
        <f t="shared" si="8"/>
        <v>14</v>
      </c>
      <c r="E143">
        <v>1988</v>
      </c>
      <c r="F143" s="2">
        <f t="shared" si="6"/>
        <v>3.9684860199534069</v>
      </c>
      <c r="G143" s="1">
        <f t="shared" si="7"/>
        <v>0.39684860199534072</v>
      </c>
    </row>
    <row r="144" spans="1:7" x14ac:dyDescent="0.25">
      <c r="A144" t="s">
        <v>142</v>
      </c>
      <c r="B144">
        <v>14.3</v>
      </c>
      <c r="C144">
        <v>28277</v>
      </c>
      <c r="D144">
        <f t="shared" si="8"/>
        <v>14</v>
      </c>
      <c r="E144">
        <v>1963</v>
      </c>
      <c r="F144" s="2">
        <f t="shared" si="6"/>
        <v>3.9185805116541936</v>
      </c>
      <c r="G144" s="1">
        <f t="shared" si="7"/>
        <v>0.39185805116541939</v>
      </c>
    </row>
    <row r="145" spans="1:7" x14ac:dyDescent="0.25">
      <c r="A145" t="s">
        <v>143</v>
      </c>
      <c r="B145">
        <v>14.4</v>
      </c>
      <c r="C145">
        <v>28291</v>
      </c>
      <c r="D145">
        <f t="shared" si="8"/>
        <v>14</v>
      </c>
      <c r="E145">
        <v>1975</v>
      </c>
      <c r="F145" s="2">
        <f t="shared" si="6"/>
        <v>3.9425351556378163</v>
      </c>
      <c r="G145" s="1">
        <f t="shared" si="7"/>
        <v>0.39425351556378163</v>
      </c>
    </row>
    <row r="146" spans="1:7" x14ac:dyDescent="0.25">
      <c r="A146" t="s">
        <v>144</v>
      </c>
      <c r="B146">
        <v>14.5</v>
      </c>
      <c r="C146">
        <v>28305</v>
      </c>
      <c r="D146">
        <f t="shared" si="8"/>
        <v>14</v>
      </c>
      <c r="E146">
        <v>1985</v>
      </c>
      <c r="F146" s="2">
        <f t="shared" si="6"/>
        <v>3.962497358957501</v>
      </c>
      <c r="G146" s="1">
        <f t="shared" si="7"/>
        <v>0.39624973589575013</v>
      </c>
    </row>
    <row r="147" spans="1:7" x14ac:dyDescent="0.25">
      <c r="A147" t="s">
        <v>145</v>
      </c>
      <c r="B147">
        <v>14.6</v>
      </c>
      <c r="C147">
        <v>28320</v>
      </c>
      <c r="D147">
        <f t="shared" si="8"/>
        <v>15</v>
      </c>
      <c r="E147">
        <v>2012</v>
      </c>
      <c r="F147" s="2">
        <f t="shared" si="6"/>
        <v>4.0163953079206509</v>
      </c>
      <c r="G147" s="1">
        <f t="shared" si="7"/>
        <v>0.4016395307920651</v>
      </c>
    </row>
    <row r="148" spans="1:7" x14ac:dyDescent="0.25">
      <c r="A148" t="s">
        <v>146</v>
      </c>
      <c r="B148">
        <v>14.7</v>
      </c>
      <c r="C148">
        <v>28331</v>
      </c>
      <c r="D148">
        <f t="shared" si="8"/>
        <v>11</v>
      </c>
      <c r="E148">
        <v>1993</v>
      </c>
      <c r="F148" s="2">
        <f t="shared" si="6"/>
        <v>3.978467121613249</v>
      </c>
      <c r="G148" s="1">
        <f t="shared" si="7"/>
        <v>0.39784671216132494</v>
      </c>
    </row>
    <row r="149" spans="1:7" x14ac:dyDescent="0.25">
      <c r="A149" t="s">
        <v>147</v>
      </c>
      <c r="B149">
        <v>14.8</v>
      </c>
      <c r="C149">
        <v>28344</v>
      </c>
      <c r="D149">
        <f t="shared" si="8"/>
        <v>13</v>
      </c>
      <c r="E149">
        <v>1979</v>
      </c>
      <c r="F149" s="2">
        <f t="shared" si="6"/>
        <v>3.9505200369656897</v>
      </c>
      <c r="G149" s="1">
        <f t="shared" si="7"/>
        <v>0.39505200369656901</v>
      </c>
    </row>
    <row r="150" spans="1:7" x14ac:dyDescent="0.25">
      <c r="A150" t="s">
        <v>148</v>
      </c>
      <c r="B150">
        <v>14.9</v>
      </c>
      <c r="C150">
        <v>28357</v>
      </c>
      <c r="D150">
        <f t="shared" si="8"/>
        <v>13</v>
      </c>
      <c r="E150">
        <v>1983</v>
      </c>
      <c r="F150" s="2">
        <f t="shared" si="6"/>
        <v>3.9585049182935643</v>
      </c>
      <c r="G150" s="1">
        <f t="shared" si="7"/>
        <v>0.39585049182935644</v>
      </c>
    </row>
    <row r="151" spans="1:7" x14ac:dyDescent="0.25">
      <c r="A151" t="s">
        <v>149</v>
      </c>
      <c r="B151">
        <v>15</v>
      </c>
      <c r="C151">
        <v>28371</v>
      </c>
      <c r="D151">
        <f t="shared" si="8"/>
        <v>14</v>
      </c>
      <c r="E151">
        <v>1982</v>
      </c>
      <c r="F151" s="2">
        <f t="shared" si="6"/>
        <v>3.9565086979615955</v>
      </c>
      <c r="G151" s="1">
        <f t="shared" si="7"/>
        <v>0.3956508697961596</v>
      </c>
    </row>
    <row r="152" spans="1:7" x14ac:dyDescent="0.25">
      <c r="A152" t="s">
        <v>150</v>
      </c>
      <c r="B152">
        <v>15.1</v>
      </c>
      <c r="C152">
        <v>28386</v>
      </c>
      <c r="D152">
        <f t="shared" si="8"/>
        <v>15</v>
      </c>
      <c r="E152">
        <v>2005</v>
      </c>
      <c r="F152" s="2">
        <f t="shared" si="6"/>
        <v>4.0024217655968712</v>
      </c>
      <c r="G152" s="1">
        <f t="shared" si="7"/>
        <v>0.40024217655968714</v>
      </c>
    </row>
    <row r="153" spans="1:7" x14ac:dyDescent="0.25">
      <c r="A153" t="s">
        <v>151</v>
      </c>
      <c r="B153">
        <v>15.2</v>
      </c>
      <c r="C153">
        <v>28398</v>
      </c>
      <c r="D153">
        <f t="shared" si="8"/>
        <v>12</v>
      </c>
      <c r="E153">
        <v>1984</v>
      </c>
      <c r="F153" s="2">
        <f t="shared" si="6"/>
        <v>3.9605011386255322</v>
      </c>
      <c r="G153" s="1">
        <f t="shared" si="7"/>
        <v>0.39605011386255323</v>
      </c>
    </row>
    <row r="154" spans="1:7" x14ac:dyDescent="0.25">
      <c r="A154" t="s">
        <v>152</v>
      </c>
      <c r="B154">
        <v>15.3</v>
      </c>
      <c r="C154">
        <v>28412</v>
      </c>
      <c r="D154">
        <f t="shared" si="8"/>
        <v>14</v>
      </c>
      <c r="E154">
        <v>1996</v>
      </c>
      <c r="F154" s="2">
        <f t="shared" si="6"/>
        <v>3.9844557826091549</v>
      </c>
      <c r="G154" s="1">
        <f t="shared" si="7"/>
        <v>0.39844557826091553</v>
      </c>
    </row>
    <row r="155" spans="1:7" x14ac:dyDescent="0.25">
      <c r="A155" t="s">
        <v>153</v>
      </c>
      <c r="B155">
        <v>15.4</v>
      </c>
      <c r="C155">
        <v>28424</v>
      </c>
      <c r="D155">
        <f t="shared" si="8"/>
        <v>12</v>
      </c>
      <c r="E155">
        <v>1982</v>
      </c>
      <c r="F155" s="2">
        <f t="shared" si="6"/>
        <v>3.9565086979615955</v>
      </c>
      <c r="G155" s="1">
        <f t="shared" si="7"/>
        <v>0.3956508697961596</v>
      </c>
    </row>
    <row r="156" spans="1:7" x14ac:dyDescent="0.25">
      <c r="A156" t="s">
        <v>154</v>
      </c>
      <c r="B156">
        <v>15.5</v>
      </c>
      <c r="C156">
        <v>28438</v>
      </c>
      <c r="D156">
        <f t="shared" si="8"/>
        <v>14</v>
      </c>
      <c r="E156">
        <v>1984</v>
      </c>
      <c r="F156" s="2">
        <f t="shared" si="6"/>
        <v>3.9605011386255322</v>
      </c>
      <c r="G156" s="1">
        <f t="shared" si="7"/>
        <v>0.39605011386255323</v>
      </c>
    </row>
    <row r="157" spans="1:7" x14ac:dyDescent="0.25">
      <c r="A157" t="s">
        <v>155</v>
      </c>
      <c r="B157">
        <v>15.6</v>
      </c>
      <c r="C157">
        <v>28452</v>
      </c>
      <c r="D157">
        <f t="shared" si="8"/>
        <v>14</v>
      </c>
      <c r="E157">
        <v>2000</v>
      </c>
      <c r="F157" s="2">
        <f t="shared" si="6"/>
        <v>3.9924406639370287</v>
      </c>
      <c r="G157" s="1">
        <f t="shared" si="7"/>
        <v>0.39924406639370291</v>
      </c>
    </row>
    <row r="158" spans="1:7" x14ac:dyDescent="0.25">
      <c r="A158" t="s">
        <v>156</v>
      </c>
      <c r="B158">
        <v>15.7</v>
      </c>
      <c r="C158">
        <v>28465</v>
      </c>
      <c r="D158">
        <f t="shared" si="8"/>
        <v>13</v>
      </c>
      <c r="E158">
        <v>1975</v>
      </c>
      <c r="F158" s="2">
        <f t="shared" si="6"/>
        <v>3.9425351556378163</v>
      </c>
      <c r="G158" s="1">
        <f t="shared" si="7"/>
        <v>0.39425351556378163</v>
      </c>
    </row>
    <row r="159" spans="1:7" x14ac:dyDescent="0.25">
      <c r="A159" t="s">
        <v>157</v>
      </c>
      <c r="B159">
        <v>15.8</v>
      </c>
      <c r="C159">
        <v>28480</v>
      </c>
      <c r="D159">
        <f t="shared" si="8"/>
        <v>15</v>
      </c>
      <c r="E159">
        <v>1974</v>
      </c>
      <c r="F159" s="2">
        <f t="shared" si="6"/>
        <v>3.9405389353058475</v>
      </c>
      <c r="G159" s="1">
        <f t="shared" si="7"/>
        <v>0.39405389353058479</v>
      </c>
    </row>
    <row r="160" spans="1:7" x14ac:dyDescent="0.25">
      <c r="A160" t="s">
        <v>158</v>
      </c>
      <c r="B160">
        <v>15.9</v>
      </c>
      <c r="C160">
        <v>28494</v>
      </c>
      <c r="D160">
        <f t="shared" si="8"/>
        <v>14</v>
      </c>
      <c r="E160">
        <v>1960</v>
      </c>
      <c r="F160" s="2">
        <f t="shared" si="6"/>
        <v>3.9125918506582882</v>
      </c>
      <c r="G160" s="1">
        <f t="shared" si="7"/>
        <v>0.39125918506582885</v>
      </c>
    </row>
    <row r="161" spans="1:7" x14ac:dyDescent="0.25">
      <c r="A161" t="s">
        <v>159</v>
      </c>
      <c r="B161">
        <v>16</v>
      </c>
      <c r="C161">
        <v>28509</v>
      </c>
      <c r="D161">
        <f t="shared" si="8"/>
        <v>15</v>
      </c>
      <c r="E161">
        <v>1969</v>
      </c>
      <c r="F161" s="2">
        <f t="shared" si="6"/>
        <v>3.930557833646005</v>
      </c>
      <c r="G161" s="1">
        <f t="shared" si="7"/>
        <v>0.39305578336460051</v>
      </c>
    </row>
    <row r="162" spans="1:7" x14ac:dyDescent="0.25">
      <c r="A162" t="s">
        <v>160</v>
      </c>
      <c r="B162">
        <v>16.100000000000001</v>
      </c>
      <c r="C162">
        <v>28524</v>
      </c>
      <c r="D162">
        <f t="shared" si="8"/>
        <v>15</v>
      </c>
      <c r="E162">
        <v>1999</v>
      </c>
      <c r="F162" s="2">
        <f t="shared" si="6"/>
        <v>3.9904444436050603</v>
      </c>
      <c r="G162" s="1">
        <f t="shared" si="7"/>
        <v>0.39904444436050607</v>
      </c>
    </row>
    <row r="163" spans="1:7" x14ac:dyDescent="0.25">
      <c r="A163" t="s">
        <v>161</v>
      </c>
      <c r="B163">
        <v>16.2</v>
      </c>
      <c r="C163">
        <v>28538</v>
      </c>
      <c r="D163">
        <f t="shared" si="8"/>
        <v>14</v>
      </c>
      <c r="E163">
        <v>1973</v>
      </c>
      <c r="F163" s="2">
        <f t="shared" si="6"/>
        <v>3.9385427149738788</v>
      </c>
      <c r="G163" s="1">
        <f t="shared" si="7"/>
        <v>0.39385427149738789</v>
      </c>
    </row>
    <row r="164" spans="1:7" x14ac:dyDescent="0.25">
      <c r="A164" t="s">
        <v>162</v>
      </c>
      <c r="B164">
        <v>16.3</v>
      </c>
      <c r="C164">
        <v>28552</v>
      </c>
      <c r="D164">
        <f t="shared" si="8"/>
        <v>14</v>
      </c>
      <c r="E164">
        <v>1992</v>
      </c>
      <c r="F164" s="2">
        <f t="shared" si="6"/>
        <v>3.9764709012812802</v>
      </c>
      <c r="G164" s="1">
        <f t="shared" si="7"/>
        <v>0.39764709012812804</v>
      </c>
    </row>
    <row r="165" spans="1:7" x14ac:dyDescent="0.25">
      <c r="A165" t="s">
        <v>163</v>
      </c>
      <c r="B165">
        <v>16.399999999999999</v>
      </c>
      <c r="C165">
        <v>28566</v>
      </c>
      <c r="D165">
        <f t="shared" si="8"/>
        <v>14</v>
      </c>
      <c r="E165">
        <v>1970</v>
      </c>
      <c r="F165" s="2">
        <f t="shared" si="6"/>
        <v>3.9325540539779733</v>
      </c>
      <c r="G165" s="1">
        <f t="shared" si="7"/>
        <v>0.39325540539779735</v>
      </c>
    </row>
    <row r="166" spans="1:7" x14ac:dyDescent="0.25">
      <c r="A166" t="s">
        <v>164</v>
      </c>
      <c r="B166">
        <v>16.5</v>
      </c>
      <c r="C166">
        <v>28580</v>
      </c>
      <c r="D166">
        <f t="shared" si="8"/>
        <v>14</v>
      </c>
      <c r="E166">
        <v>1982</v>
      </c>
      <c r="F166" s="2">
        <f t="shared" si="6"/>
        <v>3.9565086979615955</v>
      </c>
      <c r="G166" s="1">
        <f t="shared" si="7"/>
        <v>0.3956508697961596</v>
      </c>
    </row>
    <row r="167" spans="1:7" x14ac:dyDescent="0.25">
      <c r="A167" t="s">
        <v>165</v>
      </c>
      <c r="B167">
        <v>16.600000000000001</v>
      </c>
      <c r="C167">
        <v>28593</v>
      </c>
      <c r="D167">
        <f t="shared" si="8"/>
        <v>13</v>
      </c>
      <c r="E167">
        <v>2006</v>
      </c>
      <c r="F167" s="2">
        <f t="shared" si="6"/>
        <v>4.00441798592884</v>
      </c>
      <c r="G167" s="1">
        <f t="shared" si="7"/>
        <v>0.40044179859288404</v>
      </c>
    </row>
    <row r="168" spans="1:7" x14ac:dyDescent="0.25">
      <c r="A168" t="s">
        <v>166</v>
      </c>
      <c r="B168">
        <v>16.7</v>
      </c>
      <c r="C168">
        <v>28605</v>
      </c>
      <c r="D168">
        <f t="shared" si="8"/>
        <v>12</v>
      </c>
      <c r="E168">
        <v>1993</v>
      </c>
      <c r="F168" s="2">
        <f t="shared" si="6"/>
        <v>3.978467121613249</v>
      </c>
      <c r="G168" s="1">
        <f t="shared" si="7"/>
        <v>0.39784671216132494</v>
      </c>
    </row>
    <row r="169" spans="1:7" x14ac:dyDescent="0.25">
      <c r="A169" t="s">
        <v>167</v>
      </c>
      <c r="B169">
        <v>16.8</v>
      </c>
      <c r="C169">
        <v>28618</v>
      </c>
      <c r="D169">
        <f t="shared" si="8"/>
        <v>13</v>
      </c>
      <c r="E169">
        <v>1993</v>
      </c>
      <c r="F169" s="2">
        <f t="shared" si="6"/>
        <v>3.978467121613249</v>
      </c>
      <c r="G169" s="1">
        <f t="shared" si="7"/>
        <v>0.39784671216132494</v>
      </c>
    </row>
    <row r="170" spans="1:7" x14ac:dyDescent="0.25">
      <c r="A170" t="s">
        <v>168</v>
      </c>
      <c r="B170">
        <v>16.899999999999999</v>
      </c>
      <c r="C170">
        <v>28628</v>
      </c>
      <c r="D170">
        <f t="shared" si="8"/>
        <v>10</v>
      </c>
      <c r="E170">
        <v>1978</v>
      </c>
      <c r="F170" s="2">
        <f t="shared" si="6"/>
        <v>3.9485238166337209</v>
      </c>
      <c r="G170" s="1">
        <f t="shared" si="7"/>
        <v>0.39485238166337211</v>
      </c>
    </row>
    <row r="172" spans="1:7" x14ac:dyDescent="0.25">
      <c r="D172" s="1">
        <f>AVERAGE(D2:D171)</f>
        <v>14.55621301775148</v>
      </c>
      <c r="G172" s="1">
        <f>AVERAGE(G2:G171)</f>
        <v>0.39462913572092106</v>
      </c>
    </row>
    <row r="173" spans="1:7" x14ac:dyDescent="0.25">
      <c r="D173" s="1"/>
    </row>
    <row r="174" spans="1:7" x14ac:dyDescent="0.25">
      <c r="D174">
        <f>D172/G172</f>
        <v>36.885804164357317</v>
      </c>
      <c r="E174">
        <v>147</v>
      </c>
      <c r="F174">
        <v>9.81</v>
      </c>
    </row>
    <row r="175" spans="1:7" x14ac:dyDescent="0.25">
      <c r="D175" t="s">
        <v>174</v>
      </c>
      <c r="E175" s="1">
        <f>D174/(E174*F174)</f>
        <v>2.5578372869803346E-2</v>
      </c>
    </row>
    <row r="177" spans="4:6" x14ac:dyDescent="0.25">
      <c r="D177">
        <f>D178-7.01</f>
        <v>29.875804164357319</v>
      </c>
    </row>
    <row r="178" spans="4:6" x14ac:dyDescent="0.25">
      <c r="D178">
        <f>D172/G172</f>
        <v>36.885804164357317</v>
      </c>
      <c r="E178">
        <v>147</v>
      </c>
      <c r="F178">
        <v>9.81</v>
      </c>
    </row>
    <row r="179" spans="4:6" x14ac:dyDescent="0.25">
      <c r="D179" t="s">
        <v>174</v>
      </c>
      <c r="E179" s="1">
        <f>D177/(E178*F178)</f>
        <v>2.0717305099168082E-2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mereni_val_odp_rovinka_sobesice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dcterms:created xsi:type="dcterms:W3CDTF">2017-09-28T20:30:23Z</dcterms:created>
  <dcterms:modified xsi:type="dcterms:W3CDTF">2017-12-16T13:34:13Z</dcterms:modified>
</cp:coreProperties>
</file>